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embeddings/oleObject229.bin" ContentType="application/vnd.openxmlformats-officedocument.oleObject"/>
  <Override PartName="/xl/embeddings/oleObject276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218.bin" ContentType="application/vnd.openxmlformats-officedocument.oleObject"/>
  <Override PartName="/xl/embeddings/oleObject265.bin" ContentType="application/vnd.openxmlformats-officedocument.oleObject"/>
  <Override PartName="/xl/embeddings/oleObject10.bin" ContentType="application/vnd.openxmlformats-officedocument.oleObject"/>
  <Override PartName="/xl/embeddings/oleObject207.bin" ContentType="application/vnd.openxmlformats-officedocument.oleObject"/>
  <Override PartName="/xl/embeddings/oleObject243.bin" ContentType="application/vnd.openxmlformats-officedocument.oleObject"/>
  <Override PartName="/xl/embeddings/oleObject254.bin" ContentType="application/vnd.openxmlformats-officedocument.oleObject"/>
  <Override PartName="/xl/embeddings/oleObject290.bin" ContentType="application/vnd.openxmlformats-officedocument.oleObject"/>
  <Default Extension="xml" ContentType="application/xml"/>
  <Override PartName="/xl/embeddings/oleObject232.bin" ContentType="application/vnd.openxmlformats-officedocument.oleObject"/>
  <Override PartName="/xl/worksheets/sheet3.xml" ContentType="application/vnd.openxmlformats-officedocument.spreadsheetml.worksheet+xml"/>
  <Override PartName="/xl/embeddings/oleObject169.bin" ContentType="application/vnd.openxmlformats-officedocument.oleObject"/>
  <Override PartName="/xl/embeddings/oleObject221.bin" ContentType="application/vnd.openxmlformats-officedocument.oleObject"/>
  <Override PartName="/xl/embeddings/oleObject308.bin" ContentType="application/vnd.openxmlformats-officedocument.oleObject"/>
  <Override PartName="/xl/embeddings/oleObject31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95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37.bin" ContentType="application/vnd.openxmlformats-officedocument.oleObject"/>
  <Override PartName="/xl/embeddings/oleObject84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333.bin" ContentType="application/vnd.openxmlformats-officedocument.oleObject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125.bin" ContentType="application/vnd.openxmlformats-officedocument.oleObject"/>
  <Override PartName="/xl/embeddings/oleObject172.bin" ContentType="application/vnd.openxmlformats-officedocument.oleObject"/>
  <Override PartName="/xl/embeddings/oleObject259.bin" ContentType="application/vnd.openxmlformats-officedocument.oleObject"/>
  <Override PartName="/xl/embeddings/oleObject311.bin" ContentType="application/vnd.openxmlformats-officedocument.oleObject"/>
  <Override PartName="/xl/embeddings/oleObject322.bin" ContentType="application/vnd.openxmlformats-officedocument.oleObject"/>
  <Override PartName="/xl/embeddings/oleObject15.bin" ContentType="application/vnd.openxmlformats-officedocument.oleObject"/>
  <Override PartName="/xl/embeddings/oleObject62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248.bin" ContentType="application/vnd.openxmlformats-officedocument.oleObject"/>
  <Override PartName="/xl/embeddings/oleObject295.bin" ContentType="application/vnd.openxmlformats-officedocument.oleObject"/>
  <Override PartName="/xl/embeddings/oleObject300.bin" ContentType="application/vnd.openxmlformats-officedocument.oleObject"/>
  <Override PartName="/xl/embeddings/oleObject5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237.bin" ContentType="application/vnd.openxmlformats-officedocument.oleObject"/>
  <Override PartName="/xl/embeddings/oleObject284.bin" ContentType="application/vnd.openxmlformats-officedocument.oleObject"/>
  <Default Extension="emf" ContentType="image/x-emf"/>
  <Override PartName="/xl/embeddings/oleObject215.bin" ContentType="application/vnd.openxmlformats-officedocument.oleObject"/>
  <Override PartName="/xl/embeddings/oleObject226.bin" ContentType="application/vnd.openxmlformats-officedocument.oleObject"/>
  <Override PartName="/xl/embeddings/oleObject262.bin" ContentType="application/vnd.openxmlformats-officedocument.oleObject"/>
  <Override PartName="/xl/embeddings/oleObject273.bin" ContentType="application/vnd.openxmlformats-officedocument.oleObject"/>
  <Override PartName="/xl/embeddings/oleObject199.bin" ContentType="application/vnd.openxmlformats-officedocument.oleObject"/>
  <Override PartName="/xl/embeddings/oleObject204.bin" ContentType="application/vnd.openxmlformats-officedocument.oleObject"/>
  <Override PartName="/xl/embeddings/oleObject251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77.bin" ContentType="application/vnd.openxmlformats-officedocument.oleObject"/>
  <Override PartName="/xl/embeddings/oleObject188.bin" ContentType="application/vnd.openxmlformats-officedocument.oleObject"/>
  <Override PartName="/xl/embeddings/oleObject240.bin" ContentType="application/vnd.openxmlformats-officedocument.oleObject"/>
  <Override PartName="/xl/embeddings/oleObject327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119.bin" ContentType="application/vnd.openxmlformats-officedocument.oleObject"/>
  <Override PartName="/xl/embeddings/oleObject166.bin" ContentType="application/vnd.openxmlformats-officedocument.oleObject"/>
  <Override PartName="/xl/embeddings/oleObject316.bin" ContentType="application/vnd.openxmlformats-officedocument.oleObject"/>
  <Override PartName="/xl/calcChain.xml" ContentType="application/vnd.openxmlformats-officedocument.spreadsheetml.calcChain+xml"/>
  <Override PartName="/xl/embeddings/oleObject56.bin" ContentType="application/vnd.openxmlformats-officedocument.oleObject"/>
  <Override PartName="/xl/embeddings/oleObject108.bin" ContentType="application/vnd.openxmlformats-officedocument.oleObject"/>
  <Override PartName="/xl/embeddings/oleObject155.bin" ContentType="application/vnd.openxmlformats-officedocument.oleObject"/>
  <Override PartName="/xl/embeddings/oleObject289.bin" ContentType="application/vnd.openxmlformats-officedocument.oleObject"/>
  <Override PartName="/xl/embeddings/oleObject305.bin" ContentType="application/vnd.openxmlformats-officedocument.oleObject"/>
  <Override PartName="/xl/embeddings/oleObject45.bin" ContentType="application/vnd.openxmlformats-officedocument.oleObject"/>
  <Override PartName="/xl/embeddings/oleObject92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80.bin" ContentType="application/vnd.openxmlformats-officedocument.oleObject"/>
  <Override PartName="/xl/embeddings/oleObject191.bin" ContentType="application/vnd.openxmlformats-officedocument.oleObject"/>
  <Override PartName="/xl/embeddings/oleObject278.bin" ContentType="application/vnd.openxmlformats-officedocument.oleObject"/>
  <Override PartName="/xl/embeddings/oleObject330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22.bin" ContentType="application/vnd.openxmlformats-officedocument.oleObject"/>
  <Override PartName="/xl/embeddings/oleObject267.bin" ContentType="application/vnd.openxmlformats-officedocument.oleObject"/>
  <Override PartName="/xl/embeddings/oleObject12.bin" ContentType="application/vnd.openxmlformats-officedocument.oleObject"/>
  <Override PartName="/xl/embeddings/oleObject111.bin" ContentType="application/vnd.openxmlformats-officedocument.oleObject"/>
  <Override PartName="/xl/embeddings/oleObject209.bin" ContentType="application/vnd.openxmlformats-officedocument.oleObject"/>
  <Override PartName="/xl/embeddings/oleObject245.bin" ContentType="application/vnd.openxmlformats-officedocument.oleObject"/>
  <Override PartName="/xl/embeddings/oleObject256.bin" ContentType="application/vnd.openxmlformats-officedocument.oleObject"/>
  <Override PartName="/xl/embeddings/oleObject292.bin" ContentType="application/vnd.openxmlformats-officedocument.oleObject"/>
  <Override PartName="/xl/embeddings/oleObject100.bin" ContentType="application/vnd.openxmlformats-officedocument.oleObject"/>
  <Override PartName="/xl/embeddings/oleObject234.bin" ContentType="application/vnd.openxmlformats-officedocument.oleObject"/>
  <Override PartName="/xl/embeddings/oleObject281.bin" ContentType="application/vnd.openxmlformats-officedocument.oleObject"/>
  <Override PartName="/xl/embeddings/oleObject2.bin" ContentType="application/vnd.openxmlformats-officedocument.oleObject"/>
  <Override PartName="/xl/embeddings/oleObject223.bin" ContentType="application/vnd.openxmlformats-officedocument.oleObject"/>
  <Override PartName="/xl/embeddings/oleObject270.bin" ContentType="application/vnd.openxmlformats-officedocument.oleObject"/>
  <Override PartName="/xl/embeddings/oleObject149.bin" ContentType="application/vnd.openxmlformats-officedocument.oleObject"/>
  <Override PartName="/xl/embeddings/oleObject196.bin" ContentType="application/vnd.openxmlformats-officedocument.oleObject"/>
  <Override PartName="/xl/embeddings/oleObject201.bin" ContentType="application/vnd.openxmlformats-officedocument.oleObject"/>
  <Override PartName="/xl/embeddings/oleObject212.bin" ContentType="application/vnd.openxmlformats-officedocument.oleObject"/>
  <Override PartName="/xl/embeddings/oleObject39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38.bin" ContentType="application/vnd.openxmlformats-officedocument.oleObject"/>
  <Override PartName="/xl/embeddings/oleObject185.bin" ContentType="application/vnd.openxmlformats-officedocument.oleObject"/>
  <Override PartName="/xl/embeddings/oleObject335.bin" ContentType="application/vnd.openxmlformats-officedocument.oleObject"/>
  <Override PartName="/xl/embeddings/oleObject28.bin" ContentType="application/vnd.openxmlformats-officedocument.oleObject"/>
  <Override PartName="/xl/embeddings/oleObject75.bin" ContentType="application/vnd.openxmlformats-officedocument.oleObject"/>
  <Override PartName="/xl/embeddings/oleObject127.bin" ContentType="application/vnd.openxmlformats-officedocument.oleObject"/>
  <Override PartName="/xl/embeddings/oleObject174.bin" ContentType="application/vnd.openxmlformats-officedocument.oleObject"/>
  <Override PartName="/xl/embeddings/oleObject313.bin" ContentType="application/vnd.openxmlformats-officedocument.oleObject"/>
  <Override PartName="/xl/embeddings/oleObject324.bin" ContentType="application/vnd.openxmlformats-officedocument.oleObject"/>
  <Override PartName="/xl/embeddings/oleObject17.bin" ContentType="application/vnd.openxmlformats-officedocument.oleObject"/>
  <Override PartName="/xl/embeddings/oleObject64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297.bin" ContentType="application/vnd.openxmlformats-officedocument.oleObject"/>
  <Override PartName="/xl/embeddings/oleObject302.bin" ContentType="application/vnd.openxmlformats-officedocument.oleObject"/>
  <Override PartName="/xl/embeddings/oleObject7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141.bin" ContentType="application/vnd.openxmlformats-officedocument.oleObject"/>
  <Override PartName="/xl/embeddings/oleObject239.bin" ContentType="application/vnd.openxmlformats-officedocument.oleObject"/>
  <Override PartName="/xl/embeddings/oleObject286.bin" ContentType="application/vnd.openxmlformats-officedocument.oleObject"/>
  <Override PartName="/xl/embeddings/oleObject31.bin" ContentType="application/vnd.openxmlformats-officedocument.oleObject"/>
  <Override PartName="/xl/embeddings/oleObject130.bin" ContentType="application/vnd.openxmlformats-officedocument.oleObject"/>
  <Override PartName="/xl/embeddings/oleObject217.bin" ContentType="application/vnd.openxmlformats-officedocument.oleObject"/>
  <Override PartName="/xl/embeddings/oleObject228.bin" ContentType="application/vnd.openxmlformats-officedocument.oleObject"/>
  <Override PartName="/xl/embeddings/oleObject264.bin" ContentType="application/vnd.openxmlformats-officedocument.oleObject"/>
  <Override PartName="/xl/embeddings/oleObject275.bin" ContentType="application/vnd.openxmlformats-officedocument.oleObject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253.bin" ContentType="application/vnd.openxmlformats-officedocument.oleObject"/>
  <Override PartName="/xl/embeddings/oleObject179.bin" ContentType="application/vnd.openxmlformats-officedocument.oleObject"/>
  <Override PartName="/xl/embeddings/oleObject213.bin" ContentType="application/vnd.openxmlformats-officedocument.oleObject"/>
  <Override PartName="/xl/embeddings/oleObject242.bin" ContentType="application/vnd.openxmlformats-officedocument.oleObject"/>
  <Override PartName="/xl/embeddings/oleObject260.bin" ContentType="application/vnd.openxmlformats-officedocument.oleObject"/>
  <Override PartName="/xl/embeddings/oleObject329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197.bin" ContentType="application/vnd.openxmlformats-officedocument.oleObject"/>
  <Override PartName="/xl/embeddings/oleObject202.bin" ContentType="application/vnd.openxmlformats-officedocument.oleObject"/>
  <Override PartName="/xl/embeddings/oleObject220.bin" ContentType="application/vnd.openxmlformats-officedocument.oleObject"/>
  <Override PartName="/xl/embeddings/oleObject231.bin" ContentType="application/vnd.openxmlformats-officedocument.oleObject"/>
  <Override PartName="/xl/embeddings/oleObject318.bin" ContentType="application/vnd.openxmlformats-officedocument.oleObject"/>
  <Override PartName="/xl/embeddings/oleObject336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307.bin" ContentType="application/vnd.openxmlformats-officedocument.oleObject"/>
  <Override PartName="/xl/embeddings/oleObject325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193.bin" ContentType="application/vnd.openxmlformats-officedocument.oleObject"/>
  <Override PartName="/xl/embeddings/oleObject314.bin" ContentType="application/vnd.openxmlformats-officedocument.oleObject"/>
  <Override PartName="/xl/embeddings/oleObject332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82.bin" ContentType="application/vnd.openxmlformats-officedocument.oleObject"/>
  <Override PartName="/xl/embeddings/oleObject269.bin" ContentType="application/vnd.openxmlformats-officedocument.oleObject"/>
  <Override PartName="/xl/embeddings/oleObject287.bin" ContentType="application/vnd.openxmlformats-officedocument.oleObject"/>
  <Override PartName="/xl/embeddings/oleObject298.bin" ContentType="application/vnd.openxmlformats-officedocument.oleObject"/>
  <Override PartName="/xl/embeddings/oleObject303.bin" ContentType="application/vnd.openxmlformats-officedocument.oleObject"/>
  <Override PartName="/xl/embeddings/oleObject321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247.bin" ContentType="application/vnd.openxmlformats-officedocument.oleObject"/>
  <Override PartName="/xl/embeddings/oleObject258.bin" ContentType="application/vnd.openxmlformats-officedocument.oleObject"/>
  <Override PartName="/xl/embeddings/oleObject294.bin" ContentType="application/vnd.openxmlformats-officedocument.oleObject"/>
  <Override PartName="/xl/embeddings/oleObject310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236.bin" ContentType="application/vnd.openxmlformats-officedocument.oleObject"/>
  <Override PartName="/xl/embeddings/oleObject283.bin" ContentType="application/vnd.openxmlformats-officedocument.oleObject"/>
  <Override PartName="/xl/embeddings/oleObject4.bin" ContentType="application/vnd.openxmlformats-officedocument.oleObject"/>
  <Override PartName="/xl/embeddings/oleObject225.bin" ContentType="application/vnd.openxmlformats-officedocument.oleObject"/>
  <Override PartName="/xl/embeddings/oleObject272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261.bin" ContentType="application/vnd.openxmlformats-officedocument.oleObject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250.bin" ContentType="application/vnd.openxmlformats-officedocument.oleObject"/>
  <Override PartName="/xl/embeddings/oleObject337.bin" ContentType="application/vnd.openxmlformats-officedocument.oleObject"/>
  <Override PartName="/xl/embeddings/oleObject77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embeddings/oleObject315.bin" ContentType="application/vnd.openxmlformats-officedocument.oleObject"/>
  <Override PartName="/xl/embeddings/oleObject32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299.bin" ContentType="application/vnd.openxmlformats-officedocument.oleObject"/>
  <Override PartName="/xl/embeddings/oleObject304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91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  <Override PartName="/xl/embeddings/oleObject288.bin" ContentType="application/vnd.openxmlformats-officedocument.oleObject"/>
  <Default Extension="bin" ContentType="application/vnd.openxmlformats-officedocument.spreadsheetml.printerSettings"/>
  <Override PartName="/xl/embeddings/oleObject33.bin" ContentType="application/vnd.openxmlformats-officedocument.oleObject"/>
  <Override PartName="/xl/embeddings/oleObject80.bin" ContentType="application/vnd.openxmlformats-officedocument.oleObject"/>
  <Override PartName="/xl/embeddings/oleObject132.bin" ContentType="application/vnd.openxmlformats-officedocument.oleObject"/>
  <Override PartName="/xl/embeddings/oleObject219.bin" ContentType="application/vnd.openxmlformats-officedocument.oleObject"/>
  <Override PartName="/xl/embeddings/oleObject266.bin" ContentType="application/vnd.openxmlformats-officedocument.oleObject"/>
  <Override PartName="/xl/embeddings/oleObject277.bin" ContentType="application/vnd.openxmlformats-officedocument.oleObject"/>
  <Override PartName="/xl/embeddings/oleObject22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embeddings/oleObject208.bin" ContentType="application/vnd.openxmlformats-officedocument.oleObject"/>
  <Override PartName="/xl/embeddings/oleObject255.bin" ContentType="application/vnd.openxmlformats-officedocument.oleObject"/>
  <Override PartName="/xl/embeddings/oleObject11.bin" ContentType="application/vnd.openxmlformats-officedocument.oleObject"/>
  <Override PartName="/xl/embeddings/oleObject244.bin" ContentType="application/vnd.openxmlformats-officedocument.oleObject"/>
  <Override PartName="/xl/embeddings/oleObject291.bin" ContentType="application/vnd.openxmlformats-officedocument.oleObject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embeddings/oleObject222.bin" ContentType="application/vnd.openxmlformats-officedocument.oleObject"/>
  <Override PartName="/xl/embeddings/oleObject233.bin" ContentType="application/vnd.openxmlformats-officedocument.oleObject"/>
  <Override PartName="/xl/embeddings/oleObject280.bin" ContentType="application/vnd.openxmlformats-officedocument.oleObject"/>
  <Override PartName="/xl/embeddings/oleObject159.bin" ContentType="application/vnd.openxmlformats-officedocument.oleObject"/>
  <Override PartName="/xl/embeddings/oleObject211.bin" ContentType="application/vnd.openxmlformats-officedocument.oleObject"/>
  <Override PartName="/xl/embeddings/oleObject30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96.bin" ContentType="application/vnd.openxmlformats-officedocument.oleObject"/>
  <Override PartName="/xl/embeddings/oleObject148.bin" ContentType="application/vnd.openxmlformats-officedocument.oleObject"/>
  <Override PartName="/xl/embeddings/oleObject195.bin" ContentType="application/vnd.openxmlformats-officedocument.oleObject"/>
  <Override PartName="/xl/embeddings/oleObject200.bin" ContentType="application/vnd.openxmlformats-officedocument.oleObject"/>
  <Override PartName="/xl/embeddings/oleObject334.bin" ContentType="application/vnd.openxmlformats-officedocument.oleObject"/>
  <Override PartName="/xl/embeddings/oleObject38.bin" ContentType="application/vnd.openxmlformats-officedocument.oleObject"/>
  <Override PartName="/xl/embeddings/oleObject85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  <Override PartName="/xl/embeddings/oleObject323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115.bin" ContentType="application/vnd.openxmlformats-officedocument.oleObject"/>
  <Override PartName="/xl/embeddings/oleObject162.bin" ContentType="application/vnd.openxmlformats-officedocument.oleObject"/>
  <Override PartName="/xl/embeddings/oleObject312.bin" ContentType="application/vnd.openxmlformats-officedocument.oleObject"/>
  <Override PartName="/docProps/core.xml" ContentType="application/vnd.openxmlformats-package.core-properties+xml"/>
  <Override PartName="/xl/embeddings/oleObject52.bin" ContentType="application/vnd.openxmlformats-officedocument.oleObject"/>
  <Override PartName="/xl/embeddings/oleObject104.bin" ContentType="application/vnd.openxmlformats-officedocument.oleObject"/>
  <Override PartName="/xl/embeddings/oleObject151.bin" ContentType="application/vnd.openxmlformats-officedocument.oleObject"/>
  <Override PartName="/xl/embeddings/oleObject238.bin" ContentType="application/vnd.openxmlformats-officedocument.oleObject"/>
  <Override PartName="/xl/embeddings/oleObject249.bin" ContentType="application/vnd.openxmlformats-officedocument.oleObject"/>
  <Override PartName="/xl/embeddings/oleObject285.bin" ContentType="application/vnd.openxmlformats-officedocument.oleObject"/>
  <Override PartName="/xl/embeddings/oleObject296.bin" ContentType="application/vnd.openxmlformats-officedocument.oleObject"/>
  <Override PartName="/xl/embeddings/oleObject30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41.bin" ContentType="application/vnd.openxmlformats-officedocument.oleObject"/>
  <Override PartName="/xl/embeddings/oleObject140.bin" ContentType="application/vnd.openxmlformats-officedocument.oleObject"/>
  <Override PartName="/xl/embeddings/oleObject227.bin" ContentType="application/vnd.openxmlformats-officedocument.oleObject"/>
  <Override PartName="/xl/embeddings/oleObject274.bin" ContentType="application/vnd.openxmlformats-officedocument.oleObject"/>
  <Override PartName="/xl/embeddings/oleObject30.bin" ContentType="application/vnd.openxmlformats-officedocument.oleObject"/>
  <Override PartName="/xl/embeddings/oleObject216.bin" ContentType="application/vnd.openxmlformats-officedocument.oleObject"/>
  <Override PartName="/xl/embeddings/oleObject263.bin" ContentType="application/vnd.openxmlformats-officedocument.oleObject"/>
  <Default Extension="rels" ContentType="application/vnd.openxmlformats-package.relationships+xml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241.bin" ContentType="application/vnd.openxmlformats-officedocument.oleObject"/>
  <Override PartName="/xl/embeddings/oleObject252.bin" ContentType="application/vnd.openxmlformats-officedocument.oleObject"/>
  <Override PartName="/xl/embeddings/oleObject79.bin" ContentType="application/vnd.openxmlformats-officedocument.oleObject"/>
  <Override PartName="/xl/embeddings/oleObject178.bin" ContentType="application/vnd.openxmlformats-officedocument.oleObject"/>
  <Override PartName="/xl/embeddings/oleObject230.bin" ContentType="application/vnd.openxmlformats-officedocument.oleObject"/>
  <Override PartName="/xl/embeddings/oleObject317.bin" ContentType="application/vnd.openxmlformats-officedocument.oleObject"/>
  <Override PartName="/xl/embeddings/oleObject328.bin" ContentType="application/vnd.openxmlformats-officedocument.oleObject"/>
  <Override PartName="/xl/worksheets/sheet1.xml" ContentType="application/vnd.openxmlformats-officedocument.spreadsheetml.worksheet+xml"/>
  <Override PartName="/xl/embeddings/oleObject68.bin" ContentType="application/vnd.openxmlformats-officedocument.oleObject"/>
  <Override PartName="/xl/embeddings/oleObject109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306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93.bin" ContentType="application/vnd.openxmlformats-officedocument.oleObject"/>
  <Override PartName="/xl/embeddings/oleObject145.bin" ContentType="application/vnd.openxmlformats-officedocument.oleObject"/>
  <Override PartName="/xl/embeddings/oleObject192.bin" ContentType="application/vnd.openxmlformats-officedocument.oleObject"/>
  <Override PartName="/xl/embeddings/oleObject35.bin" ContentType="application/vnd.openxmlformats-officedocument.oleObject"/>
  <Override PartName="/xl/embeddings/oleObject82.bin" ContentType="application/vnd.openxmlformats-officedocument.oleObject"/>
  <Override PartName="/xl/embeddings/oleObject134.bin" ContentType="application/vnd.openxmlformats-officedocument.oleObject"/>
  <Override PartName="/xl/embeddings/oleObject181.bin" ContentType="application/vnd.openxmlformats-officedocument.oleObject"/>
  <Override PartName="/xl/embeddings/oleObject268.bin" ContentType="application/vnd.openxmlformats-officedocument.oleObject"/>
  <Override PartName="/xl/embeddings/oleObject279.bin" ContentType="application/vnd.openxmlformats-officedocument.oleObject"/>
  <Override PartName="/xl/embeddings/oleObject331.bin" ContentType="application/vnd.openxmlformats-officedocument.oleObject"/>
  <Override PartName="/xl/embeddings/oleObject24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70.bin" ContentType="application/vnd.openxmlformats-officedocument.oleObject"/>
  <Override PartName="/xl/embeddings/oleObject257.bin" ContentType="application/vnd.openxmlformats-officedocument.oleObject"/>
  <Override PartName="/xl/embeddings/oleObject320.bin" ContentType="application/vnd.openxmlformats-officedocument.oleObject"/>
  <Override PartName="/xl/embeddings/oleObject13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246.bin" ContentType="application/vnd.openxmlformats-officedocument.oleObject"/>
  <Override PartName="/xl/embeddings/oleObject293.bin" ContentType="application/vnd.openxmlformats-officedocument.oleObject"/>
  <Override PartName="/xl/embeddings/oleObject3.bin" ContentType="application/vnd.openxmlformats-officedocument.oleObject"/>
  <Override PartName="/xl/embeddings/oleObject224.bin" ContentType="application/vnd.openxmlformats-officedocument.oleObject"/>
  <Override PartName="/xl/embeddings/oleObject235.bin" ContentType="application/vnd.openxmlformats-officedocument.oleObject"/>
  <Override PartName="/xl/embeddings/oleObject271.bin" ContentType="application/vnd.openxmlformats-officedocument.oleObject"/>
  <Override PartName="/xl/embeddings/oleObject282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600" yWindow="300" windowWidth="18135" windowHeight="11700"/>
  </bookViews>
  <sheets>
    <sheet name="přehled pohybu" sheetId="5" r:id="rId1"/>
    <sheet name="trasy, kapacity" sheetId="1" r:id="rId2"/>
    <sheet name="šachovnice" sheetId="3" r:id="rId3"/>
    <sheet name="značky" sheetId="4" r:id="rId4"/>
  </sheets>
  <definedNames>
    <definedName name="_xlnm.Print_Titles" localSheetId="1">'trasy, kapacity'!$6:$10</definedName>
  </definedNames>
  <calcPr calcId="125725"/>
</workbook>
</file>

<file path=xl/calcChain.xml><?xml version="1.0" encoding="utf-8"?>
<calcChain xmlns="http://schemas.openxmlformats.org/spreadsheetml/2006/main">
  <c r="L78" i="1"/>
  <c r="L76"/>
  <c r="L74"/>
  <c r="L72"/>
  <c r="L70"/>
  <c r="L68"/>
  <c r="L66"/>
  <c r="L64"/>
  <c r="L61"/>
  <c r="L58"/>
  <c r="L55"/>
  <c r="L52"/>
  <c r="L49"/>
  <c r="L46"/>
  <c r="L43"/>
  <c r="L40"/>
  <c r="L37"/>
  <c r="L34"/>
  <c r="L28"/>
  <c r="L22"/>
  <c r="L16"/>
  <c r="F14" i="3"/>
  <c r="F13"/>
  <c r="I18"/>
  <c r="I17"/>
  <c r="G10"/>
  <c r="G9"/>
  <c r="D9"/>
  <c r="D10"/>
  <c r="E11"/>
  <c r="Y79" i="1"/>
  <c r="Y77"/>
  <c r="Y76" s="1"/>
  <c r="Y75"/>
  <c r="U78"/>
  <c r="U76"/>
  <c r="U74"/>
  <c r="W78"/>
  <c r="W76"/>
  <c r="W74"/>
  <c r="Y78"/>
  <c r="Y74"/>
  <c r="Z79"/>
  <c r="X79"/>
  <c r="V79"/>
  <c r="T79"/>
  <c r="T77"/>
  <c r="V77"/>
  <c r="X77"/>
  <c r="Z77"/>
  <c r="Z75"/>
  <c r="X75"/>
  <c r="V75"/>
  <c r="T75"/>
  <c r="O78"/>
  <c r="O76"/>
  <c r="O74"/>
  <c r="M78"/>
  <c r="K78"/>
  <c r="M76"/>
  <c r="K76"/>
  <c r="M74"/>
  <c r="K74"/>
  <c r="Y32"/>
  <c r="Z26"/>
  <c r="Z32"/>
  <c r="T32"/>
  <c r="V32"/>
  <c r="X32"/>
  <c r="Y26"/>
  <c r="T26"/>
  <c r="V26"/>
  <c r="X26"/>
  <c r="Y20"/>
  <c r="T20"/>
  <c r="V20"/>
  <c r="X20"/>
  <c r="Z20"/>
  <c r="P78" l="1"/>
  <c r="P76"/>
  <c r="P74"/>
  <c r="L83"/>
  <c r="L81"/>
  <c r="Z69"/>
  <c r="Y69"/>
  <c r="Y68" s="1"/>
  <c r="P68" s="1"/>
  <c r="X69"/>
  <c r="V69"/>
  <c r="T69"/>
  <c r="W68"/>
  <c r="U68"/>
  <c r="M68"/>
  <c r="O68" s="1"/>
  <c r="K68"/>
  <c r="Z67"/>
  <c r="Y67"/>
  <c r="Y66" s="1"/>
  <c r="P66" s="1"/>
  <c r="X67"/>
  <c r="V67"/>
  <c r="T67"/>
  <c r="W66"/>
  <c r="U66"/>
  <c r="M66"/>
  <c r="O66" s="1"/>
  <c r="K66"/>
  <c r="Y65"/>
  <c r="Y64" s="1"/>
  <c r="P64" s="1"/>
  <c r="W64"/>
  <c r="U64"/>
  <c r="T65"/>
  <c r="V65"/>
  <c r="X65"/>
  <c r="Z65"/>
  <c r="M64"/>
  <c r="O64" s="1"/>
  <c r="K64"/>
  <c r="U70"/>
  <c r="U72"/>
  <c r="I11" i="3" s="1"/>
  <c r="I25" s="1"/>
  <c r="W72" i="1"/>
  <c r="W70"/>
  <c r="J26" i="3"/>
  <c r="C26"/>
  <c r="J25"/>
  <c r="C25"/>
  <c r="Y30" i="1" l="1"/>
  <c r="Y31"/>
  <c r="Y24"/>
  <c r="Y25"/>
  <c r="X24"/>
  <c r="X25"/>
  <c r="V24"/>
  <c r="V25"/>
  <c r="Y18"/>
  <c r="Y19"/>
  <c r="Z19"/>
  <c r="Z18"/>
  <c r="Z17"/>
  <c r="X18"/>
  <c r="X19"/>
  <c r="V18"/>
  <c r="V19"/>
  <c r="T18"/>
  <c r="T19"/>
  <c r="Z73"/>
  <c r="Y73"/>
  <c r="Y72" s="1"/>
  <c r="X73"/>
  <c r="V73"/>
  <c r="T73"/>
  <c r="Z71"/>
  <c r="Y71"/>
  <c r="Y70" s="1"/>
  <c r="X71"/>
  <c r="V71"/>
  <c r="T71"/>
  <c r="H11" i="3"/>
  <c r="H25" s="1"/>
  <c r="Z63" i="1"/>
  <c r="Y63"/>
  <c r="X63"/>
  <c r="V63"/>
  <c r="T63"/>
  <c r="Z62"/>
  <c r="Y62"/>
  <c r="X62"/>
  <c r="V62"/>
  <c r="T62"/>
  <c r="W61"/>
  <c r="U61"/>
  <c r="Z60"/>
  <c r="Y60"/>
  <c r="X60"/>
  <c r="V60"/>
  <c r="T60"/>
  <c r="Z59"/>
  <c r="Y59"/>
  <c r="X59"/>
  <c r="V59"/>
  <c r="T59"/>
  <c r="W58"/>
  <c r="U58"/>
  <c r="Z57"/>
  <c r="Y57"/>
  <c r="X57"/>
  <c r="V57"/>
  <c r="T57"/>
  <c r="Z56"/>
  <c r="Y56"/>
  <c r="X56"/>
  <c r="V56"/>
  <c r="T56"/>
  <c r="W55"/>
  <c r="E18" i="3" s="1"/>
  <c r="U55" i="1"/>
  <c r="E17" i="3" s="1"/>
  <c r="Z54" i="1"/>
  <c r="Y54"/>
  <c r="X54"/>
  <c r="V54"/>
  <c r="T54"/>
  <c r="Z53"/>
  <c r="Y53"/>
  <c r="X53"/>
  <c r="V53"/>
  <c r="T53"/>
  <c r="W52"/>
  <c r="U52"/>
  <c r="Z51"/>
  <c r="Y51"/>
  <c r="X51"/>
  <c r="V51"/>
  <c r="T51"/>
  <c r="Z50"/>
  <c r="Y50"/>
  <c r="X50"/>
  <c r="V50"/>
  <c r="T50"/>
  <c r="W49"/>
  <c r="U49"/>
  <c r="Z48"/>
  <c r="Y48"/>
  <c r="X48"/>
  <c r="V48"/>
  <c r="T48"/>
  <c r="Z47"/>
  <c r="Y47"/>
  <c r="X47"/>
  <c r="V47"/>
  <c r="T47"/>
  <c r="W46"/>
  <c r="U46"/>
  <c r="Z45"/>
  <c r="Y45"/>
  <c r="X45"/>
  <c r="V45"/>
  <c r="T45"/>
  <c r="Z44"/>
  <c r="Y44"/>
  <c r="X44"/>
  <c r="V44"/>
  <c r="T44"/>
  <c r="W43"/>
  <c r="U43"/>
  <c r="Z42"/>
  <c r="Y42"/>
  <c r="X42"/>
  <c r="V42"/>
  <c r="T42"/>
  <c r="Z41"/>
  <c r="Y41"/>
  <c r="X41"/>
  <c r="V41"/>
  <c r="T41"/>
  <c r="W40"/>
  <c r="G14" i="3" s="1"/>
  <c r="G26" s="1"/>
  <c r="U40" i="1"/>
  <c r="G13" i="3" s="1"/>
  <c r="G25" s="1"/>
  <c r="Z39" i="1"/>
  <c r="Y39"/>
  <c r="X39"/>
  <c r="V39"/>
  <c r="T39"/>
  <c r="Z38"/>
  <c r="Y38"/>
  <c r="X38"/>
  <c r="V38"/>
  <c r="T38"/>
  <c r="W37"/>
  <c r="E16" i="3" s="1"/>
  <c r="U37" i="1"/>
  <c r="E15" i="3" s="1"/>
  <c r="Z36" i="1"/>
  <c r="Y36"/>
  <c r="X36"/>
  <c r="V36"/>
  <c r="T36"/>
  <c r="Z35"/>
  <c r="Y35"/>
  <c r="X35"/>
  <c r="V35"/>
  <c r="T35"/>
  <c r="W34"/>
  <c r="U34"/>
  <c r="Y33"/>
  <c r="Y29"/>
  <c r="W28"/>
  <c r="U28"/>
  <c r="U22" s="1"/>
  <c r="F25" i="3" s="1"/>
  <c r="W22" i="1"/>
  <c r="F26" i="3" s="1"/>
  <c r="T33" i="1"/>
  <c r="T29"/>
  <c r="T30" s="1"/>
  <c r="T31" s="1"/>
  <c r="V33"/>
  <c r="V29"/>
  <c r="V30" s="1"/>
  <c r="V31" s="1"/>
  <c r="X33"/>
  <c r="X29"/>
  <c r="X30" s="1"/>
  <c r="X31" s="1"/>
  <c r="Z33"/>
  <c r="Z29"/>
  <c r="Z30" s="1"/>
  <c r="Z31" s="1"/>
  <c r="Y27"/>
  <c r="Y23"/>
  <c r="T27"/>
  <c r="T23"/>
  <c r="T24" s="1"/>
  <c r="T25" s="1"/>
  <c r="V27"/>
  <c r="V23"/>
  <c r="X27"/>
  <c r="X23"/>
  <c r="Z27"/>
  <c r="Z23"/>
  <c r="Z24" s="1"/>
  <c r="Z25" s="1"/>
  <c r="U16"/>
  <c r="W16"/>
  <c r="E12" i="3" s="1"/>
  <c r="Y21" i="1"/>
  <c r="Y17"/>
  <c r="X17"/>
  <c r="X21"/>
  <c r="V17"/>
  <c r="V21"/>
  <c r="T17"/>
  <c r="T21"/>
  <c r="Y12"/>
  <c r="Y13"/>
  <c r="Y14"/>
  <c r="Y15"/>
  <c r="T13"/>
  <c r="T14"/>
  <c r="T15"/>
  <c r="T12"/>
  <c r="U11"/>
  <c r="D25" i="3" s="1"/>
  <c r="W11" i="1"/>
  <c r="D26" i="3" s="1"/>
  <c r="X13" i="1"/>
  <c r="X14"/>
  <c r="X15"/>
  <c r="X12"/>
  <c r="V13"/>
  <c r="V14"/>
  <c r="V15"/>
  <c r="V12"/>
  <c r="H12" i="3" l="1"/>
  <c r="H26" s="1"/>
  <c r="I12"/>
  <c r="I26" s="1"/>
  <c r="E26"/>
  <c r="E25"/>
  <c r="Y55" i="1"/>
  <c r="Y61"/>
  <c r="Y58"/>
  <c r="Y49"/>
  <c r="Y52"/>
  <c r="Y34"/>
  <c r="Y40"/>
  <c r="Y46"/>
  <c r="Y43"/>
  <c r="Y37"/>
  <c r="Y22"/>
  <c r="Y28"/>
  <c r="Y16"/>
  <c r="Y11"/>
  <c r="L11" s="1"/>
  <c r="L84" l="1"/>
  <c r="L82"/>
  <c r="L80"/>
  <c r="Z14"/>
  <c r="P52" l="1"/>
  <c r="M52"/>
  <c r="O52" s="1"/>
  <c r="K52"/>
  <c r="J6" i="3" l="1"/>
  <c r="I6"/>
  <c r="H6"/>
  <c r="G6"/>
  <c r="F6"/>
  <c r="E6"/>
  <c r="D6"/>
  <c r="C6"/>
  <c r="P72" i="1"/>
  <c r="M72"/>
  <c r="O72" s="1"/>
  <c r="K72"/>
  <c r="P70"/>
  <c r="M70"/>
  <c r="O70" s="1"/>
  <c r="K70"/>
  <c r="P61"/>
  <c r="M61"/>
  <c r="O61" s="1"/>
  <c r="K61"/>
  <c r="P58"/>
  <c r="M58"/>
  <c r="O58" s="1"/>
  <c r="K58"/>
  <c r="P55"/>
  <c r="M55"/>
  <c r="O55" s="1"/>
  <c r="K55"/>
  <c r="P49"/>
  <c r="M49"/>
  <c r="O49" s="1"/>
  <c r="K49"/>
  <c r="P46"/>
  <c r="M46"/>
  <c r="O46" s="1"/>
  <c r="K46"/>
  <c r="P43"/>
  <c r="P83" s="1"/>
  <c r="M43"/>
  <c r="O43" s="1"/>
  <c r="K43"/>
  <c r="P40"/>
  <c r="M40"/>
  <c r="O40" s="1"/>
  <c r="K40"/>
  <c r="P37"/>
  <c r="M37"/>
  <c r="O37" s="1"/>
  <c r="K37"/>
  <c r="P34"/>
  <c r="M34"/>
  <c r="O34" s="1"/>
  <c r="K34"/>
  <c r="P28"/>
  <c r="M28"/>
  <c r="O28" s="1"/>
  <c r="K28"/>
  <c r="P22"/>
  <c r="M22"/>
  <c r="O22" s="1"/>
  <c r="K22"/>
  <c r="Z21"/>
  <c r="P16"/>
  <c r="M16"/>
  <c r="O16" s="1"/>
  <c r="K16"/>
  <c r="M11"/>
  <c r="O11" s="1"/>
  <c r="K11"/>
  <c r="Z15"/>
  <c r="Z13"/>
  <c r="Z12"/>
  <c r="P11"/>
  <c r="K11" i="3"/>
  <c r="K12"/>
  <c r="K13"/>
  <c r="K14"/>
  <c r="K15"/>
  <c r="K16"/>
  <c r="K17"/>
  <c r="K18"/>
  <c r="K19"/>
  <c r="K20"/>
  <c r="K21"/>
  <c r="K22"/>
  <c r="K23"/>
  <c r="K24"/>
  <c r="K10"/>
  <c r="K9"/>
  <c r="P81" i="1" l="1"/>
  <c r="P82"/>
  <c r="P84"/>
  <c r="P80"/>
</calcChain>
</file>

<file path=xl/sharedStrings.xml><?xml version="1.0" encoding="utf-8"?>
<sst xmlns="http://schemas.openxmlformats.org/spreadsheetml/2006/main" count="557" uniqueCount="242">
  <si>
    <t>stavba, akce :</t>
  </si>
  <si>
    <t>název PS :</t>
  </si>
  <si>
    <t>ks/den</t>
  </si>
  <si>
    <t>p.č.</t>
  </si>
  <si>
    <t>ks</t>
  </si>
  <si>
    <t>s</t>
  </si>
  <si>
    <t>m</t>
  </si>
  <si>
    <t>operace všeobecně - operation generally</t>
  </si>
  <si>
    <t>operace ruční montážní - operation hand mounting</t>
  </si>
  <si>
    <t>operace strojní - operation mechanical</t>
  </si>
  <si>
    <t>manipulace všeobecně - handling generally</t>
  </si>
  <si>
    <t>manipulace pootočení naklonění - handling slewing declination</t>
  </si>
  <si>
    <t>manipulace překládání - handling transloading</t>
  </si>
  <si>
    <t>manipulace paletizace neorientovaná - handling palletization undirected</t>
  </si>
  <si>
    <t>manipulace paletizace orientovaná - handling palletization oriented</t>
  </si>
  <si>
    <t>manipulace založení - handling foundation</t>
  </si>
  <si>
    <t>manipulace rozdělení toku přesunu - handling separation moving flow</t>
  </si>
  <si>
    <t>manipulace sloučení toku přesunu - handling compound moving flow</t>
  </si>
  <si>
    <t>manipulace dávkování - handling dosage</t>
  </si>
  <si>
    <t>manipulace otáčení - handling rotation</t>
  </si>
  <si>
    <t>manipulace orientace - handling orientation</t>
  </si>
  <si>
    <t>manipulace přesun - handling transfer</t>
  </si>
  <si>
    <t>manipulace vyjímání - handling extraction</t>
  </si>
  <si>
    <t>manipulace uvolnění - handling unblocking</t>
  </si>
  <si>
    <t>manipulace upnutí - handling blocking</t>
  </si>
  <si>
    <t>manipulace polohování - handling positional</t>
  </si>
  <si>
    <t>manipulace kontrola polohy - handling verification position</t>
  </si>
  <si>
    <t>manipulace zvedání - handling lifting</t>
  </si>
  <si>
    <t>manipulace spouštění - handling unlifting</t>
  </si>
  <si>
    <t>kontrola mezioperační - check among-operating</t>
  </si>
  <si>
    <t>kontrola obecně check generally</t>
  </si>
  <si>
    <t>kontrola konečná (výstupní) - check-out</t>
  </si>
  <si>
    <t>doprava všeobecně - transport generally</t>
  </si>
  <si>
    <t>zásobník plynů, plynojem - gas-holder</t>
  </si>
  <si>
    <t>zásobník kapalin - holder liquid</t>
  </si>
  <si>
    <t>silo, zásobník sypných materiálů - silo, holder shower material</t>
  </si>
  <si>
    <t>regály - rack</t>
  </si>
  <si>
    <t>tlaková láhev - bomb</t>
  </si>
  <si>
    <t>láhev, kanystr - bottle, can</t>
  </si>
  <si>
    <t>sud, hobok - barrel</t>
  </si>
  <si>
    <t>kontejner na kapaliny - container on liquid</t>
  </si>
  <si>
    <t>pytel, vak - bag</t>
  </si>
  <si>
    <t>kontejner na sypné materiály - container on shower materials</t>
  </si>
  <si>
    <t>svazek - bunch</t>
  </si>
  <si>
    <t>krabice - box</t>
  </si>
  <si>
    <t>bedna - case</t>
  </si>
  <si>
    <t>paleta prostá - pallet simple</t>
  </si>
  <si>
    <t>paleta skříňová - pallet box</t>
  </si>
  <si>
    <t>paleta ohradová - pallet railing</t>
  </si>
  <si>
    <t>kontejner  - container</t>
  </si>
  <si>
    <t>kontejner nádržkový - container cistern</t>
  </si>
  <si>
    <t>volné ložení - free levy</t>
  </si>
  <si>
    <t>ručně - by hand</t>
  </si>
  <si>
    <t>rudl - walkie truck</t>
  </si>
  <si>
    <t>jeřáb portálový motorový - gantry cran motor</t>
  </si>
  <si>
    <t>elevátor - elevator</t>
  </si>
  <si>
    <t>dopravník pásový nebo válečkový - conveyer belt or cylindrical</t>
  </si>
  <si>
    <t>vozík vysokozdvižný motorový čelní - high-lift truck motor frontal</t>
  </si>
  <si>
    <t>vozík vysokozdvižný motorový boční - high-lift truck motor lateral</t>
  </si>
  <si>
    <t>vozík jeřábový motorový - cran truck motor</t>
  </si>
  <si>
    <t>vozík nízkozdvižný motorový - low-lift truck motor</t>
  </si>
  <si>
    <t>vozík plošinový motorový - platform truck motor</t>
  </si>
  <si>
    <t>tahač motorový s plošinovým vozíkem - tractor with platform truck</t>
  </si>
  <si>
    <t>vozík plošinový ruční - platform truck handy</t>
  </si>
  <si>
    <t>vozík nízkozdvižný ruční - low-lift truck handy</t>
  </si>
  <si>
    <t>vozík vysokozdvižný ruční - high-lift truck handy</t>
  </si>
  <si>
    <t>m3</t>
  </si>
  <si>
    <t>skupenství plynné - gaseous state</t>
  </si>
  <si>
    <t>skupenství kapalné - liquid state</t>
  </si>
  <si>
    <t>skupenství pevné sypné - solid state shower</t>
  </si>
  <si>
    <t>skupenství pevné kusové - solid state lump</t>
  </si>
  <si>
    <t>dopravník podvěsný - conveyer underslung</t>
  </si>
  <si>
    <t>výtah - lift</t>
  </si>
  <si>
    <t>skluz - slip</t>
  </si>
  <si>
    <t>dopravník vozíkový vlečný - conveyer truck trailing</t>
  </si>
  <si>
    <t>ventilátor, kompresor, vývěva - ventilator, compressor, vacuum pump</t>
  </si>
  <si>
    <t>čerpadlo - pump</t>
  </si>
  <si>
    <t>dopravník pneumatický - conveyer pneumatic</t>
  </si>
  <si>
    <t>jeřáb kozový - gantry crane</t>
  </si>
  <si>
    <t>jeřáb mostový - trolley crane</t>
  </si>
  <si>
    <t>jeřáb otočný - rotary crane</t>
  </si>
  <si>
    <t>zakladač regálový, vozík regálový - collator rack, truck rack</t>
  </si>
  <si>
    <t>manipulátor, robot - manipulator, robot</t>
  </si>
  <si>
    <t>manipulační zařízení jednoúčelové - manipulation equipment single-purpose</t>
  </si>
  <si>
    <t>nákladní automobil - truck</t>
  </si>
  <si>
    <t>vagón - vagon</t>
  </si>
  <si>
    <t>doprava přímá - transport direct</t>
  </si>
  <si>
    <t>doprava centrální - transport central</t>
  </si>
  <si>
    <t>doprava kanálová - transport canal</t>
  </si>
  <si>
    <t>skladování všeobecně - stocking generally</t>
  </si>
  <si>
    <t>skladování plynů - stocking gas</t>
  </si>
  <si>
    <t>skladování kapalin - stocking liquid</t>
  </si>
  <si>
    <t xml:space="preserve">skladování sypných materiálů - stocking shower material </t>
  </si>
  <si>
    <t>skladování v regálech - stocking rack</t>
  </si>
  <si>
    <t>skladování volné - stocking free</t>
  </si>
  <si>
    <t>prodlení - delay</t>
  </si>
  <si>
    <t>Činnosti - Activities</t>
  </si>
  <si>
    <t>Materiál - Material</t>
  </si>
  <si>
    <t>Skladovací, manipulační a dopravní jednotka - Stocking, handling end transport unit</t>
  </si>
  <si>
    <t>Manipulační, dopravní  prostředek - Handling, transport vehicle</t>
  </si>
  <si>
    <t>Optimalizace velkoobjemových výlisků</t>
  </si>
  <si>
    <t>PS 101 Vstřikovna TPI</t>
  </si>
  <si>
    <t>Optimalizace výroby velkoobjemových výlisků</t>
  </si>
  <si>
    <t>Vstřikovna TPI</t>
  </si>
  <si>
    <t>Prázdné manipulační jednotky k lisům skupiny MG 8</t>
  </si>
  <si>
    <t>Prázdné manipulační jednotky k lisům skupiny MG 7</t>
  </si>
  <si>
    <t>Prázdné manipulační jednotky k lisům skupiny MG 9</t>
  </si>
  <si>
    <t>Prázdné manipulační jednotky k lisům skupiny MG 10</t>
  </si>
  <si>
    <t>Výtah montáží TPI 1.NP</t>
  </si>
  <si>
    <t>Výtah montáží TPI 2.NP</t>
  </si>
  <si>
    <t>Expedice TPI "Gate"</t>
  </si>
  <si>
    <t>Externí sklad "Dřevokombinát Gate"</t>
  </si>
  <si>
    <t>Externí sklad "Dřevokombinát" zaskladnění</t>
  </si>
  <si>
    <t>Externí sklad "Dřevokombinát" vyskladnění</t>
  </si>
  <si>
    <t>Montáže TPI 2.NP</t>
  </si>
  <si>
    <t>Sklad odpadů TPI</t>
  </si>
  <si>
    <t>Regenerace materiálu TPI</t>
  </si>
  <si>
    <t>Nevratný odpad výlisků a odstřiků MG 7 - 10</t>
  </si>
  <si>
    <t xml:space="preserve">název PJ, zařízení, programu:  </t>
  </si>
  <si>
    <t>m3/den</t>
  </si>
  <si>
    <t>kg/den</t>
  </si>
  <si>
    <t>Výlisky v manipulačních jednotkách bez následné montáže MG 7</t>
  </si>
  <si>
    <t>Výlisky v manipulačních jednotkách bez následné montáže MG 8</t>
  </si>
  <si>
    <t>kamióny</t>
  </si>
  <si>
    <t>s/den</t>
  </si>
  <si>
    <t>Expedice TPI</t>
  </si>
  <si>
    <t>Externí sklad Dřevokombinát</t>
  </si>
  <si>
    <t>Montážní provoz TPI</t>
  </si>
  <si>
    <t>Sklad obalů TPI</t>
  </si>
  <si>
    <t>Regenerace TPI</t>
  </si>
  <si>
    <t>Celkem</t>
  </si>
  <si>
    <t>z toho:</t>
  </si>
  <si>
    <t>dopravní vozíky TPI</t>
  </si>
  <si>
    <t>dopravní vozíky externí sklad Dřevokombinát</t>
  </si>
  <si>
    <t>výtahy montáží TPI</t>
  </si>
  <si>
    <t>Manipulace prázdných obalů ze skladu obalů  k vstřikovacím lisům vstřikovny provozu TPI</t>
  </si>
  <si>
    <t>Vstřikování výlisků na vstřikovacích lisech provozu TPI</t>
  </si>
  <si>
    <t>operace</t>
  </si>
  <si>
    <t>manipul.a dopravní jednotka</t>
  </si>
  <si>
    <t>skupen-ství materiálu</t>
  </si>
  <si>
    <t>manipul., dopravní a sklad.pro-středek</t>
  </si>
  <si>
    <t>Manipulace vratného odpadu od vstřikovacích lisů do regenerační stanice provozu TPI</t>
  </si>
  <si>
    <t>Manipulace nevratného odpadu od lisů do skladu odpadů provozu TPI</t>
  </si>
  <si>
    <t>Skladování obalů ve skladě obalů provozu TPI</t>
  </si>
  <si>
    <t>Skladování montážních komponent ve skladě obalů provozu TPI</t>
  </si>
  <si>
    <t>Manipulace montážních komponent ze skladu obalů k výtahu montáží provozu TPI</t>
  </si>
  <si>
    <t>Manipulace montážních komponent výtahem do provozu montáží TPI</t>
  </si>
  <si>
    <t>Manipulace montážních komponent od výtahu k montážím provozu TPI</t>
  </si>
  <si>
    <t>Manipulace nevratného odpadu z montážního provozu k výtahu montáží provozu TPI</t>
  </si>
  <si>
    <t>Manipulace nevratného odpadu výtahem montáží provozu TPI</t>
  </si>
  <si>
    <t>Manipulace nevratného odpadu od výtahu do skladu odpadů provozu TPI</t>
  </si>
  <si>
    <t>Mezioperační kontrola výlisků u vstřikovacích lisů</t>
  </si>
  <si>
    <t>Manipulace, vyjímání hotových výlisků ze vstřikovacích lisů pomocí manipulátorů lisů</t>
  </si>
  <si>
    <t>Montáž komponent do výlisků v jednoúčelových montážních zařízeních, linkách</t>
  </si>
  <si>
    <t>t/rok</t>
  </si>
  <si>
    <t>Skladování zkompletovaných výlisků uložených v manipulačních jednotkách v externím skladě Dřevokombinát</t>
  </si>
  <si>
    <t>popis operace</t>
  </si>
  <si>
    <t>SPECIFIKACE TRAS A KAPACITNÍ PROPOČET DOPRAVY A MANIPULACE</t>
  </si>
  <si>
    <t>Dráha (trasa)</t>
  </si>
  <si>
    <t>od</t>
  </si>
  <si>
    <t>do</t>
  </si>
  <si>
    <t>vzdálenost</t>
  </si>
  <si>
    <t>počet M.J.</t>
  </si>
  <si>
    <t>M.J.</t>
  </si>
  <si>
    <t>systém</t>
  </si>
  <si>
    <t>manipul., doprav. zařízení</t>
  </si>
  <si>
    <t>čas nakládky, vykládky</t>
  </si>
  <si>
    <t>rychlost manipul. doprav. zařízení</t>
  </si>
  <si>
    <t>čas manipulace, dopravy</t>
  </si>
  <si>
    <t>časový fond manipulačního, dopravního zařízení</t>
  </si>
  <si>
    <t>počet ks manipul., doprav. zař.</t>
  </si>
  <si>
    <t>obal</t>
  </si>
  <si>
    <t>manipul., transport. Jednotka</t>
  </si>
  <si>
    <t>objem jednotkové manipulace</t>
  </si>
  <si>
    <t>intenzita</t>
  </si>
  <si>
    <t>název výrobku, materiálu, materiálové skupiny</t>
  </si>
  <si>
    <t>Výrobek, materiál, mater.skupina</t>
  </si>
  <si>
    <t>vypracoval, datum:</t>
  </si>
  <si>
    <t>Grycz 27.4.2014</t>
  </si>
  <si>
    <t xml:space="preserve">M.J. </t>
  </si>
  <si>
    <t>ŠACHOVNICOVÁ TABULKA "OD - DO"</t>
  </si>
  <si>
    <t>Celkem "do"</t>
  </si>
  <si>
    <t>Celkem "od"</t>
  </si>
  <si>
    <t>PŘEHLED POHYBU MATERIÁLU</t>
  </si>
  <si>
    <t>Celkem dopravní (manipulační) zařízení na trase</t>
  </si>
  <si>
    <t>t/den</t>
  </si>
  <si>
    <t>t</t>
  </si>
  <si>
    <t>Výlisky v manipulačních jednotkách pro montáže MG 9</t>
  </si>
  <si>
    <t>Výlisky v manipulačních jednotkách pro montáže MG 10</t>
  </si>
  <si>
    <t>Výlisky v manipulačních jednotkách bez a pro montáže MG 10</t>
  </si>
  <si>
    <t>Výlisky v manipulačních jednotkách z montáže MG 9</t>
  </si>
  <si>
    <t>Výlisky v manipulačních jednotkách z montáže MG 10</t>
  </si>
  <si>
    <t>Vratný odpad výlisků MG 7 - 10</t>
  </si>
  <si>
    <t>Montážní komponenty výlisků MG 9-10</t>
  </si>
  <si>
    <t>l</t>
  </si>
  <si>
    <t>tnv</t>
  </si>
  <si>
    <t>vmz</t>
  </si>
  <si>
    <t>Emz</t>
  </si>
  <si>
    <t>Pmz=tman/Emz</t>
  </si>
  <si>
    <t>im3</t>
  </si>
  <si>
    <t>ikg</t>
  </si>
  <si>
    <t>ojm</t>
  </si>
  <si>
    <t>Doprava granulátu cisternami k silům provozu TPI</t>
  </si>
  <si>
    <t>Doprava granulátu přetlakovou pneudopravou do sil provozu TPI</t>
  </si>
  <si>
    <t>Skladování materiálu v silech nebo v přípravně materiálu provozu TPI na paletách v pytlích nebo oktabinech</t>
  </si>
  <si>
    <t>Doprava granulátu podtlakovou pneudopravou z přípravny materiálu provozu TPI k jednotlivým vstřikovacím lisům provozu TPI</t>
  </si>
  <si>
    <t>Manipulace, uložení všech výlisků do manipulačních jednotek</t>
  </si>
  <si>
    <t>Manipulace, všech uložených výlisků v manipulačních jednotkách od vstřikovacích lisů ke "Gate"  expedice provozu TPI</t>
  </si>
  <si>
    <t>Doprava všech uložených výlisků v manipulačních jednotkách od "Gate" expedice provozu TPI ke "Gate" externího skladu Dřevokombinát</t>
  </si>
  <si>
    <t>Manipulace a zaskladnění všech výlisků uložených v manipulačních jednotkách v externím skladě Dřevokombinát</t>
  </si>
  <si>
    <t>Skladování všech výlisků uložených v manipulačních jednotkách v externím skladě Dřevokombinát</t>
  </si>
  <si>
    <t>Doprava prázdných obalů kamióny k "Gate" TPI</t>
  </si>
  <si>
    <t>Manipulace prázdných obalů od "Gate" do skladu obalů provozu TPI</t>
  </si>
  <si>
    <t>Doprava montážních komponent kamióny k "Gate" TPI</t>
  </si>
  <si>
    <t>Manipulace a zaskladnění montážních komponent od "Gate" do skladu obalů provozu TPI</t>
  </si>
  <si>
    <t>Manipulace a vyskladnění výlisků pro vmontování vložených komponent uložených v manipulačních jednotkách v externím skladě Dřevokombinát</t>
  </si>
  <si>
    <t>Doprava výlisků pro vmontování vložených komponent uložených v manipulačních jednotkách ke "Gate" expedice provozu TPI</t>
  </si>
  <si>
    <t>Manipulace uložených výlisků pro vmontování vložech komponent v manipuilačních jednotkách do výtahu montážní dílny provozu TPI</t>
  </si>
  <si>
    <t>Manipulace uložených výlisků pro vmontování vložených komponent  v manipulačních jednotkách výtahem do montážní dílny provozu TPI</t>
  </si>
  <si>
    <t>Manipulace uložených výlisků pro vmontování vložených komponent v manipul. jednotkách od výtahu k montážním zařízením, linkám mont.dílny provozu TPI</t>
  </si>
  <si>
    <t>Manipulace vyjmutí výlisků z manipulačních jednotek a založení s montážními komponenty do jednoúčelových montážních zařízení, linek</t>
  </si>
  <si>
    <t>Výstupní kontrola výlisků s vloženými montážními komponenty</t>
  </si>
  <si>
    <t>Manipulace, uložení výlisků s vmontovanými komponenty do manipulačních jednotek</t>
  </si>
  <si>
    <t>Manipulace uložených výlisků s vmontovanými komponenty  v manipulačních jednotkách do výtahu montáží provozu TPI</t>
  </si>
  <si>
    <t>Manipulace uložených výlisků s vmontovanými komponenty v manipulačních jednotkách výtahem z montáží provozu TPI</t>
  </si>
  <si>
    <t>Manipulace uložených výlisků s vmontovanými komponety v manipulačních jednotkách od výtahu ke "Gate"  expedice provozu TPI</t>
  </si>
  <si>
    <t>Doprava uložených výlisků s vmontovanými komponenty v manipulačních jednotkách od "Gate" expedice provozu TPI ke "Gate" externího skladu Dřevokombinát</t>
  </si>
  <si>
    <t>Manipulace a zaskladnění výlisků s vmontovanými komponenty uložených v manipulačních jednotkách v externím skladě Dřevokombinát</t>
  </si>
  <si>
    <t>it</t>
  </si>
  <si>
    <t>iks = im3/ojm</t>
  </si>
  <si>
    <t>2.1</t>
  </si>
  <si>
    <t>2.2</t>
  </si>
  <si>
    <t>2.3</t>
  </si>
  <si>
    <t>2.4</t>
  </si>
  <si>
    <t>tman=(l*iks/vmz) + (2*tnv*iks)</t>
  </si>
  <si>
    <t>Výlisky v manipulačních jednotkách bez následné montáže MG 10</t>
  </si>
  <si>
    <t>Nevratný odpad výlisků z montáže MG 9-10</t>
  </si>
  <si>
    <t>Výrobní zařízení - stávající stav</t>
  </si>
  <si>
    <t>Číslo dokladu</t>
  </si>
  <si>
    <t>UST023.1</t>
  </si>
  <si>
    <t>UST023.2</t>
  </si>
  <si>
    <t>UST023.3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</si>
</sst>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#,##0.0000"/>
  </numFmts>
  <fonts count="15">
    <font>
      <sz val="8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sz val="12"/>
      <name val="Arial CE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</fills>
  <borders count="10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/>
      <top/>
      <bottom/>
      <diagonal style="thin">
        <color indexed="64"/>
      </diagonal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8">
    <xf numFmtId="0" fontId="0" fillId="0" borderId="0" xfId="0"/>
    <xf numFmtId="3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Border="1"/>
    <xf numFmtId="0" fontId="4" fillId="0" borderId="9" xfId="0" applyFont="1" applyBorder="1"/>
    <xf numFmtId="0" fontId="7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/>
    <xf numFmtId="0" fontId="11" fillId="2" borderId="15" xfId="0" applyFont="1" applyFill="1" applyBorder="1" applyAlignment="1">
      <alignment vertical="top" wrapText="1"/>
    </xf>
    <xf numFmtId="0" fontId="11" fillId="2" borderId="15" xfId="0" applyFont="1" applyFill="1" applyBorder="1" applyAlignment="1">
      <alignment wrapText="1"/>
    </xf>
    <xf numFmtId="3" fontId="11" fillId="2" borderId="15" xfId="0" applyNumberFormat="1" applyFont="1" applyFill="1" applyBorder="1"/>
    <xf numFmtId="49" fontId="11" fillId="2" borderId="15" xfId="0" applyNumberFormat="1" applyFont="1" applyFill="1" applyBorder="1" applyAlignment="1">
      <alignment wrapText="1"/>
    </xf>
    <xf numFmtId="4" fontId="11" fillId="2" borderId="15" xfId="0" applyNumberFormat="1" applyFont="1" applyFill="1" applyBorder="1"/>
    <xf numFmtId="0" fontId="11" fillId="0" borderId="15" xfId="0" applyNumberFormat="1" applyFont="1" applyFill="1" applyBorder="1" applyAlignment="1">
      <alignment wrapText="1"/>
    </xf>
    <xf numFmtId="3" fontId="11" fillId="0" borderId="7" xfId="0" applyNumberFormat="1" applyFont="1" applyBorder="1"/>
    <xf numFmtId="0" fontId="11" fillId="0" borderId="13" xfId="0" applyNumberFormat="1" applyFont="1" applyFill="1" applyBorder="1" applyAlignment="1">
      <alignment horizontal="center" wrapText="1"/>
    </xf>
    <xf numFmtId="3" fontId="11" fillId="0" borderId="15" xfId="0" applyNumberFormat="1" applyFont="1" applyFill="1" applyBorder="1"/>
    <xf numFmtId="0" fontId="11" fillId="2" borderId="11" xfId="0" applyFont="1" applyFill="1" applyBorder="1"/>
    <xf numFmtId="0" fontId="11" fillId="2" borderId="15" xfId="0" applyFont="1" applyFill="1" applyBorder="1"/>
    <xf numFmtId="49" fontId="11" fillId="2" borderId="16" xfId="0" applyNumberFormat="1" applyFont="1" applyFill="1" applyBorder="1" applyAlignment="1">
      <alignment horizontal="center" wrapText="1"/>
    </xf>
    <xf numFmtId="164" fontId="11" fillId="0" borderId="22" xfId="0" applyNumberFormat="1" applyFont="1" applyFill="1" applyBorder="1"/>
    <xf numFmtId="0" fontId="11" fillId="0" borderId="13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wrapText="1"/>
    </xf>
    <xf numFmtId="4" fontId="11" fillId="0" borderId="13" xfId="0" applyNumberFormat="1" applyFont="1" applyFill="1" applyBorder="1"/>
    <xf numFmtId="49" fontId="11" fillId="0" borderId="13" xfId="0" applyNumberFormat="1" applyFont="1" applyFill="1" applyBorder="1" applyAlignment="1">
      <alignment horizontal="center" wrapText="1"/>
    </xf>
    <xf numFmtId="3" fontId="11" fillId="0" borderId="0" xfId="0" applyNumberFormat="1" applyFont="1" applyBorder="1"/>
    <xf numFmtId="3" fontId="11" fillId="0" borderId="13" xfId="0" applyNumberFormat="1" applyFont="1" applyBorder="1"/>
    <xf numFmtId="3" fontId="11" fillId="0" borderId="18" xfId="0" applyNumberFormat="1" applyFont="1" applyBorder="1"/>
    <xf numFmtId="0" fontId="11" fillId="0" borderId="12" xfId="0" applyFont="1" applyFill="1" applyBorder="1"/>
    <xf numFmtId="0" fontId="11" fillId="0" borderId="13" xfId="0" applyFont="1" applyFill="1" applyBorder="1"/>
    <xf numFmtId="49" fontId="11" fillId="0" borderId="14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1" fillId="0" borderId="15" xfId="0" applyFont="1" applyFill="1" applyBorder="1"/>
    <xf numFmtId="0" fontId="11" fillId="0" borderId="19" xfId="0" applyFont="1" applyFill="1" applyBorder="1"/>
    <xf numFmtId="164" fontId="11" fillId="4" borderId="19" xfId="0" applyNumberFormat="1" applyFont="1" applyFill="1" applyBorder="1"/>
    <xf numFmtId="164" fontId="11" fillId="0" borderId="15" xfId="0" applyNumberFormat="1" applyFont="1" applyFill="1" applyBorder="1"/>
    <xf numFmtId="4" fontId="11" fillId="4" borderId="19" xfId="0" applyNumberFormat="1" applyFont="1" applyFill="1" applyBorder="1"/>
    <xf numFmtId="164" fontId="11" fillId="0" borderId="24" xfId="0" applyNumberFormat="1" applyFont="1" applyFill="1" applyBorder="1"/>
    <xf numFmtId="0" fontId="11" fillId="0" borderId="15" xfId="0" applyNumberFormat="1" applyFont="1" applyFill="1" applyBorder="1" applyAlignment="1">
      <alignment horizontal="center" wrapText="1"/>
    </xf>
    <xf numFmtId="0" fontId="6" fillId="0" borderId="0" xfId="0" applyFont="1"/>
    <xf numFmtId="4" fontId="6" fillId="0" borderId="0" xfId="0" applyNumberFormat="1" applyFont="1"/>
    <xf numFmtId="0" fontId="5" fillId="0" borderId="0" xfId="0" applyFont="1"/>
    <xf numFmtId="4" fontId="5" fillId="0" borderId="0" xfId="0" applyNumberFormat="1" applyFont="1"/>
    <xf numFmtId="0" fontId="6" fillId="0" borderId="0" xfId="0" applyFont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164" fontId="6" fillId="2" borderId="15" xfId="0" applyNumberFormat="1" applyFont="1" applyFill="1" applyBorder="1" applyAlignment="1">
      <alignment vertical="center"/>
    </xf>
    <xf numFmtId="0" fontId="6" fillId="3" borderId="27" xfId="0" applyFont="1" applyFill="1" applyBorder="1" applyAlignment="1">
      <alignment vertical="center"/>
    </xf>
    <xf numFmtId="164" fontId="6" fillId="2" borderId="14" xfId="0" applyNumberFormat="1" applyFont="1" applyFill="1" applyBorder="1" applyAlignment="1">
      <alignment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164" fontId="6" fillId="2" borderId="1" xfId="0" quotePrefix="1" applyNumberFormat="1" applyFont="1" applyFill="1" applyBorder="1" applyAlignment="1">
      <alignment vertical="center"/>
    </xf>
    <xf numFmtId="164" fontId="6" fillId="2" borderId="27" xfId="0" applyNumberFormat="1" applyFont="1" applyFill="1" applyBorder="1" applyAlignment="1">
      <alignment vertical="center"/>
    </xf>
    <xf numFmtId="0" fontId="6" fillId="3" borderId="24" xfId="0" applyFont="1" applyFill="1" applyBorder="1" applyAlignment="1">
      <alignment vertical="center"/>
    </xf>
    <xf numFmtId="164" fontId="6" fillId="2" borderId="14" xfId="0" quotePrefix="1" applyNumberFormat="1" applyFont="1" applyFill="1" applyBorder="1" applyAlignment="1">
      <alignment vertical="center"/>
    </xf>
    <xf numFmtId="164" fontId="6" fillId="2" borderId="28" xfId="0" applyNumberFormat="1" applyFont="1" applyFill="1" applyBorder="1" applyAlignment="1">
      <alignment vertical="center"/>
    </xf>
    <xf numFmtId="0" fontId="6" fillId="3" borderId="13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vertical="center"/>
    </xf>
    <xf numFmtId="164" fontId="6" fillId="2" borderId="24" xfId="0" applyNumberFormat="1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6" fillId="2" borderId="27" xfId="0" applyFont="1" applyFill="1" applyBorder="1" applyAlignment="1">
      <alignment vertical="center"/>
    </xf>
    <xf numFmtId="0" fontId="6" fillId="2" borderId="24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Fill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12" fillId="0" borderId="30" xfId="0" applyFont="1" applyBorder="1" applyAlignment="1">
      <alignment vertical="center"/>
    </xf>
    <xf numFmtId="0" fontId="4" fillId="0" borderId="31" xfId="0" applyFont="1" applyBorder="1"/>
    <xf numFmtId="0" fontId="4" fillId="0" borderId="32" xfId="0" applyFont="1" applyBorder="1"/>
    <xf numFmtId="0" fontId="4" fillId="0" borderId="38" xfId="0" applyFont="1" applyBorder="1"/>
    <xf numFmtId="0" fontId="4" fillId="0" borderId="34" xfId="0" applyFont="1" applyBorder="1"/>
    <xf numFmtId="0" fontId="4" fillId="0" borderId="39" xfId="0" applyFont="1" applyBorder="1"/>
    <xf numFmtId="0" fontId="4" fillId="0" borderId="33" xfId="0" applyFont="1" applyBorder="1" applyAlignment="1">
      <alignment horizontal="center"/>
    </xf>
    <xf numFmtId="164" fontId="5" fillId="0" borderId="47" xfId="0" applyNumberFormat="1" applyFont="1" applyBorder="1"/>
    <xf numFmtId="164" fontId="5" fillId="0" borderId="48" xfId="0" applyNumberFormat="1" applyFont="1" applyBorder="1"/>
    <xf numFmtId="0" fontId="4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7" fillId="0" borderId="31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51" xfId="0" applyFont="1" applyBorder="1" applyAlignment="1">
      <alignment horizontal="left"/>
    </xf>
    <xf numFmtId="0" fontId="4" fillId="0" borderId="51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4" fillId="0" borderId="34" xfId="0" applyFont="1" applyBorder="1" applyAlignment="1">
      <alignment horizontal="left" vertical="top" wrapText="1"/>
    </xf>
    <xf numFmtId="0" fontId="11" fillId="0" borderId="55" xfId="0" applyFont="1" applyBorder="1" applyAlignment="1">
      <alignment horizontal="center"/>
    </xf>
    <xf numFmtId="3" fontId="10" fillId="0" borderId="56" xfId="0" applyNumberFormat="1" applyFont="1" applyFill="1" applyBorder="1" applyAlignment="1">
      <alignment wrapText="1"/>
    </xf>
    <xf numFmtId="0" fontId="11" fillId="0" borderId="45" xfId="0" applyFont="1" applyBorder="1" applyAlignment="1">
      <alignment horizontal="center"/>
    </xf>
    <xf numFmtId="3" fontId="11" fillId="2" borderId="43" xfId="0" applyNumberFormat="1" applyFont="1" applyFill="1" applyBorder="1" applyAlignment="1">
      <alignment wrapText="1"/>
    </xf>
    <xf numFmtId="0" fontId="11" fillId="0" borderId="46" xfId="0" applyFont="1" applyBorder="1" applyAlignment="1">
      <alignment horizontal="center"/>
    </xf>
    <xf numFmtId="0" fontId="11" fillId="0" borderId="48" xfId="0" applyFont="1" applyFill="1" applyBorder="1" applyAlignment="1">
      <alignment vertical="top" wrapText="1"/>
    </xf>
    <xf numFmtId="0" fontId="11" fillId="0" borderId="48" xfId="0" applyFont="1" applyFill="1" applyBorder="1" applyAlignment="1">
      <alignment wrapText="1"/>
    </xf>
    <xf numFmtId="4" fontId="11" fillId="0" borderId="48" xfId="0" applyNumberFormat="1" applyFont="1" applyFill="1" applyBorder="1"/>
    <xf numFmtId="49" fontId="11" fillId="0" borderId="48" xfId="0" applyNumberFormat="1" applyFont="1" applyFill="1" applyBorder="1" applyAlignment="1">
      <alignment horizontal="center" wrapText="1"/>
    </xf>
    <xf numFmtId="3" fontId="11" fillId="0" borderId="36" xfId="0" applyNumberFormat="1" applyFont="1" applyBorder="1"/>
    <xf numFmtId="0" fontId="11" fillId="0" borderId="48" xfId="0" applyNumberFormat="1" applyFont="1" applyFill="1" applyBorder="1" applyAlignment="1">
      <alignment horizontal="center" wrapText="1"/>
    </xf>
    <xf numFmtId="3" fontId="11" fillId="0" borderId="48" xfId="0" applyNumberFormat="1" applyFont="1" applyBorder="1"/>
    <xf numFmtId="3" fontId="11" fillId="0" borderId="57" xfId="0" applyNumberFormat="1" applyFont="1" applyBorder="1"/>
    <xf numFmtId="0" fontId="11" fillId="0" borderId="47" xfId="0" applyFont="1" applyFill="1" applyBorder="1"/>
    <xf numFmtId="0" fontId="11" fillId="0" borderId="48" xfId="0" applyFont="1" applyFill="1" applyBorder="1"/>
    <xf numFmtId="164" fontId="11" fillId="4" borderId="58" xfId="0" applyNumberFormat="1" applyFont="1" applyFill="1" applyBorder="1"/>
    <xf numFmtId="0" fontId="11" fillId="0" borderId="58" xfId="0" applyFont="1" applyFill="1" applyBorder="1"/>
    <xf numFmtId="3" fontId="11" fillId="2" borderId="49" xfId="0" applyNumberFormat="1" applyFont="1" applyFill="1" applyBorder="1" applyAlignment="1">
      <alignment wrapText="1"/>
    </xf>
    <xf numFmtId="0" fontId="5" fillId="0" borderId="61" xfId="0" applyFont="1" applyBorder="1"/>
    <xf numFmtId="3" fontId="5" fillId="0" borderId="61" xfId="0" applyNumberFormat="1" applyFont="1" applyBorder="1"/>
    <xf numFmtId="0" fontId="5" fillId="0" borderId="62" xfId="0" applyFont="1" applyBorder="1"/>
    <xf numFmtId="0" fontId="6" fillId="0" borderId="63" xfId="0" applyFont="1" applyBorder="1"/>
    <xf numFmtId="0" fontId="6" fillId="0" borderId="23" xfId="0" applyFont="1" applyBorder="1"/>
    <xf numFmtId="3" fontId="6" fillId="0" borderId="23" xfId="0" applyNumberFormat="1" applyFont="1" applyBorder="1" applyAlignment="1"/>
    <xf numFmtId="0" fontId="6" fillId="0" borderId="64" xfId="0" applyFont="1" applyBorder="1"/>
    <xf numFmtId="0" fontId="6" fillId="0" borderId="65" xfId="0" applyFont="1" applyBorder="1"/>
    <xf numFmtId="0" fontId="6" fillId="0" borderId="66" xfId="0" applyFont="1" applyBorder="1"/>
    <xf numFmtId="3" fontId="6" fillId="0" borderId="66" xfId="0" applyNumberFormat="1" applyFont="1" applyBorder="1" applyAlignment="1"/>
    <xf numFmtId="0" fontId="6" fillId="0" borderId="67" xfId="0" applyFont="1" applyBorder="1"/>
    <xf numFmtId="164" fontId="5" fillId="0" borderId="61" xfId="0" applyNumberFormat="1" applyFont="1" applyBorder="1"/>
    <xf numFmtId="164" fontId="6" fillId="0" borderId="23" xfId="0" applyNumberFormat="1" applyFont="1" applyBorder="1" applyAlignment="1"/>
    <xf numFmtId="164" fontId="6" fillId="0" borderId="66" xfId="0" applyNumberFormat="1" applyFont="1" applyBorder="1" applyAlignment="1"/>
    <xf numFmtId="0" fontId="6" fillId="0" borderId="34" xfId="0" applyFont="1" applyBorder="1"/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6" xfId="0" applyFont="1" applyBorder="1"/>
    <xf numFmtId="0" fontId="4" fillId="0" borderId="37" xfId="0" applyFont="1" applyBorder="1"/>
    <xf numFmtId="0" fontId="6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4" fontId="6" fillId="0" borderId="36" xfId="0" applyNumberFormat="1" applyFont="1" applyBorder="1" applyAlignment="1"/>
    <xf numFmtId="0" fontId="4" fillId="0" borderId="5" xfId="0" applyFont="1" applyBorder="1"/>
    <xf numFmtId="0" fontId="4" fillId="0" borderId="71" xfId="0" applyFont="1" applyBorder="1"/>
    <xf numFmtId="3" fontId="6" fillId="0" borderId="14" xfId="0" applyNumberFormat="1" applyFont="1" applyBorder="1" applyAlignment="1">
      <alignment vertical="center" wrapText="1"/>
    </xf>
    <xf numFmtId="3" fontId="6" fillId="0" borderId="19" xfId="0" applyNumberFormat="1" applyFont="1" applyBorder="1" applyAlignment="1">
      <alignment vertical="center" wrapText="1"/>
    </xf>
    <xf numFmtId="0" fontId="11" fillId="0" borderId="16" xfId="0" applyFont="1" applyFill="1" applyBorder="1"/>
    <xf numFmtId="0" fontId="11" fillId="2" borderId="16" xfId="0" applyFont="1" applyFill="1" applyBorder="1"/>
    <xf numFmtId="0" fontId="11" fillId="0" borderId="53" xfId="0" applyFont="1" applyBorder="1" applyAlignment="1">
      <alignment horizontal="center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wrapText="1"/>
    </xf>
    <xf numFmtId="4" fontId="11" fillId="0" borderId="2" xfId="0" applyNumberFormat="1" applyFont="1" applyFill="1" applyBorder="1"/>
    <xf numFmtId="49" fontId="11" fillId="0" borderId="2" xfId="0" applyNumberFormat="1" applyFont="1" applyFill="1" applyBorder="1" applyAlignment="1">
      <alignment horizontal="center" wrapText="1"/>
    </xf>
    <xf numFmtId="3" fontId="11" fillId="0" borderId="4" xfId="0" applyNumberFormat="1" applyFont="1" applyBorder="1"/>
    <xf numFmtId="3" fontId="11" fillId="0" borderId="2" xfId="0" applyNumberFormat="1" applyFont="1" applyBorder="1"/>
    <xf numFmtId="3" fontId="11" fillId="0" borderId="72" xfId="0" applyNumberFormat="1" applyFont="1" applyBorder="1"/>
    <xf numFmtId="0" fontId="11" fillId="0" borderId="70" xfId="0" applyFont="1" applyFill="1" applyBorder="1"/>
    <xf numFmtId="0" fontId="11" fillId="0" borderId="2" xfId="0" applyFont="1" applyFill="1" applyBorder="1"/>
    <xf numFmtId="164" fontId="11" fillId="4" borderId="3" xfId="0" applyNumberFormat="1" applyFont="1" applyFill="1" applyBorder="1"/>
    <xf numFmtId="0" fontId="11" fillId="0" borderId="3" xfId="0" applyFont="1" applyFill="1" applyBorder="1"/>
    <xf numFmtId="164" fontId="11" fillId="0" borderId="25" xfId="0" applyNumberFormat="1" applyFont="1" applyFill="1" applyBorder="1"/>
    <xf numFmtId="3" fontId="11" fillId="2" borderId="54" xfId="0" applyNumberFormat="1" applyFont="1" applyFill="1" applyBorder="1" applyAlignment="1">
      <alignment wrapText="1"/>
    </xf>
    <xf numFmtId="165" fontId="10" fillId="0" borderId="21" xfId="0" applyNumberFormat="1" applyFont="1" applyBorder="1"/>
    <xf numFmtId="3" fontId="6" fillId="0" borderId="0" xfId="0" applyNumberFormat="1" applyFont="1"/>
    <xf numFmtId="0" fontId="4" fillId="0" borderId="4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50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75" xfId="0" applyFont="1" applyBorder="1"/>
    <xf numFmtId="0" fontId="4" fillId="0" borderId="27" xfId="0" applyFont="1" applyBorder="1"/>
    <xf numFmtId="0" fontId="4" fillId="0" borderId="3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76" xfId="0" applyFont="1" applyBorder="1"/>
    <xf numFmtId="49" fontId="11" fillId="0" borderId="20" xfId="0" applyNumberFormat="1" applyFont="1" applyBorder="1" applyAlignment="1">
      <alignment horizontal="center" vertical="center"/>
    </xf>
    <xf numFmtId="16" fontId="4" fillId="0" borderId="20" xfId="0" applyNumberFormat="1" applyFont="1" applyBorder="1" applyAlignment="1">
      <alignment horizontal="center" vertical="center"/>
    </xf>
    <xf numFmtId="17" fontId="4" fillId="0" borderId="20" xfId="0" applyNumberFormat="1" applyFont="1" applyBorder="1" applyAlignment="1">
      <alignment horizontal="center" vertical="center"/>
    </xf>
    <xf numFmtId="16" fontId="11" fillId="0" borderId="42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44" xfId="0" applyFont="1" applyBorder="1" applyAlignment="1">
      <alignment horizontal="center" wrapText="1"/>
    </xf>
    <xf numFmtId="0" fontId="4" fillId="0" borderId="77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/>
    </xf>
    <xf numFmtId="0" fontId="4" fillId="0" borderId="78" xfId="0" applyFont="1" applyBorder="1" applyAlignment="1">
      <alignment horizont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wrapText="1"/>
    </xf>
    <xf numFmtId="0" fontId="4" fillId="0" borderId="79" xfId="0" applyFont="1" applyBorder="1" applyAlignment="1">
      <alignment horizontal="center" wrapText="1"/>
    </xf>
    <xf numFmtId="0" fontId="4" fillId="0" borderId="80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wrapText="1"/>
    </xf>
    <xf numFmtId="0" fontId="4" fillId="0" borderId="82" xfId="0" applyFont="1" applyBorder="1" applyAlignment="1">
      <alignment horizontal="center" wrapText="1"/>
    </xf>
    <xf numFmtId="0" fontId="4" fillId="0" borderId="81" xfId="0" applyFont="1" applyBorder="1" applyAlignment="1">
      <alignment horizontal="center" vertical="center" wrapText="1"/>
    </xf>
    <xf numFmtId="0" fontId="4" fillId="0" borderId="83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 wrapText="1"/>
    </xf>
    <xf numFmtId="16" fontId="11" fillId="0" borderId="74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11" fillId="2" borderId="13" xfId="0" applyFont="1" applyFill="1" applyBorder="1" applyAlignment="1">
      <alignment vertical="top" wrapText="1"/>
    </xf>
    <xf numFmtId="0" fontId="11" fillId="2" borderId="13" xfId="0" applyFont="1" applyFill="1" applyBorder="1" applyAlignment="1">
      <alignment wrapText="1"/>
    </xf>
    <xf numFmtId="3" fontId="11" fillId="2" borderId="13" xfId="0" applyNumberFormat="1" applyFont="1" applyFill="1" applyBorder="1"/>
    <xf numFmtId="49" fontId="11" fillId="2" borderId="13" xfId="0" applyNumberFormat="1" applyFont="1" applyFill="1" applyBorder="1" applyAlignment="1">
      <alignment wrapText="1"/>
    </xf>
    <xf numFmtId="4" fontId="11" fillId="2" borderId="13" xfId="0" applyNumberFormat="1" applyFont="1" applyFill="1" applyBorder="1"/>
    <xf numFmtId="0" fontId="11" fillId="2" borderId="12" xfId="0" applyFont="1" applyFill="1" applyBorder="1"/>
    <xf numFmtId="0" fontId="11" fillId="2" borderId="13" xfId="0" applyFont="1" applyFill="1" applyBorder="1"/>
    <xf numFmtId="0" fontId="11" fillId="0" borderId="14" xfId="0" applyFont="1" applyFill="1" applyBorder="1"/>
    <xf numFmtId="0" fontId="11" fillId="2" borderId="14" xfId="0" applyFont="1" applyFill="1" applyBorder="1"/>
    <xf numFmtId="49" fontId="11" fillId="2" borderId="14" xfId="0" applyNumberFormat="1" applyFont="1" applyFill="1" applyBorder="1" applyAlignment="1">
      <alignment horizontal="center" wrapText="1"/>
    </xf>
    <xf numFmtId="0" fontId="11" fillId="0" borderId="2" xfId="0" applyNumberFormat="1" applyFont="1" applyFill="1" applyBorder="1" applyAlignment="1">
      <alignment horizontal="center" wrapText="1"/>
    </xf>
    <xf numFmtId="164" fontId="11" fillId="0" borderId="58" xfId="0" applyNumberFormat="1" applyFont="1" applyFill="1" applyBorder="1"/>
    <xf numFmtId="166" fontId="10" fillId="0" borderId="21" xfId="0" applyNumberFormat="1" applyFont="1" applyBorder="1"/>
    <xf numFmtId="0" fontId="4" fillId="0" borderId="33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4" fontId="6" fillId="0" borderId="0" xfId="0" applyNumberFormat="1" applyFont="1" applyBorder="1" applyAlignment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90" xfId="0" applyFont="1" applyBorder="1" applyAlignment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4" fillId="0" borderId="69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14" fontId="6" fillId="0" borderId="36" xfId="0" applyNumberFormat="1" applyFont="1" applyBorder="1" applyAlignment="1">
      <alignment vertical="center"/>
    </xf>
    <xf numFmtId="0" fontId="4" fillId="0" borderId="91" xfId="0" applyFont="1" applyBorder="1" applyAlignment="1">
      <alignment horizontal="center" vertical="center"/>
    </xf>
    <xf numFmtId="14" fontId="14" fillId="0" borderId="92" xfId="0" applyNumberFormat="1" applyFont="1" applyBorder="1" applyAlignment="1">
      <alignment horizontal="center" vertical="center"/>
    </xf>
    <xf numFmtId="0" fontId="5" fillId="0" borderId="6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5" fillId="0" borderId="60" xfId="0" applyFont="1" applyBorder="1"/>
    <xf numFmtId="164" fontId="5" fillId="0" borderId="12" xfId="0" applyNumberFormat="1" applyFont="1" applyBorder="1"/>
    <xf numFmtId="164" fontId="5" fillId="0" borderId="13" xfId="0" applyNumberFormat="1" applyFont="1" applyBorder="1"/>
    <xf numFmtId="0" fontId="6" fillId="2" borderId="75" xfId="0" applyFont="1" applyFill="1" applyBorder="1" applyAlignment="1">
      <alignment horizontal="center" vertical="center"/>
    </xf>
    <xf numFmtId="0" fontId="6" fillId="2" borderId="98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164" fontId="5" fillId="0" borderId="38" xfId="0" applyNumberFormat="1" applyFont="1" applyBorder="1" applyAlignment="1">
      <alignment vertical="center"/>
    </xf>
    <xf numFmtId="164" fontId="5" fillId="0" borderId="101" xfId="0" applyNumberFormat="1" applyFont="1" applyBorder="1" applyAlignment="1">
      <alignment vertical="center"/>
    </xf>
    <xf numFmtId="164" fontId="5" fillId="0" borderId="34" xfId="0" applyNumberFormat="1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101" xfId="0" applyFont="1" applyBorder="1" applyAlignment="1">
      <alignment vertical="center"/>
    </xf>
    <xf numFmtId="0" fontId="5" fillId="0" borderId="102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6" fillId="0" borderId="37" xfId="0" applyFont="1" applyBorder="1"/>
    <xf numFmtId="0" fontId="4" fillId="0" borderId="79" xfId="0" applyFont="1" applyBorder="1" applyAlignment="1">
      <alignment horizontal="center" vertical="center"/>
    </xf>
    <xf numFmtId="164" fontId="6" fillId="2" borderId="21" xfId="0" applyNumberFormat="1" applyFont="1" applyFill="1" applyBorder="1" applyAlignment="1">
      <alignment vertical="center"/>
    </xf>
    <xf numFmtId="164" fontId="6" fillId="2" borderId="105" xfId="0" applyNumberFormat="1" applyFont="1" applyFill="1" applyBorder="1" applyAlignment="1">
      <alignment vertical="center"/>
    </xf>
    <xf numFmtId="164" fontId="6" fillId="2" borderId="104" xfId="0" quotePrefix="1" applyNumberFormat="1" applyFont="1" applyFill="1" applyBorder="1" applyAlignment="1">
      <alignment vertical="center"/>
    </xf>
    <xf numFmtId="164" fontId="6" fillId="2" borderId="105" xfId="0" quotePrefix="1" applyNumberFormat="1" applyFont="1" applyFill="1" applyBorder="1" applyAlignment="1">
      <alignment vertical="center"/>
    </xf>
    <xf numFmtId="164" fontId="6" fillId="2" borderId="18" xfId="0" applyNumberFormat="1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0" fontId="6" fillId="2" borderId="105" xfId="0" applyFont="1" applyFill="1" applyBorder="1" applyAlignment="1">
      <alignment vertical="center"/>
    </xf>
    <xf numFmtId="0" fontId="6" fillId="3" borderId="104" xfId="0" applyFont="1" applyFill="1" applyBorder="1" applyAlignment="1">
      <alignment horizontal="center" vertical="center"/>
    </xf>
    <xf numFmtId="0" fontId="6" fillId="3" borderId="72" xfId="0" applyFont="1" applyFill="1" applyBorder="1" applyAlignment="1">
      <alignment vertical="center"/>
    </xf>
    <xf numFmtId="164" fontId="5" fillId="0" borderId="18" xfId="0" applyNumberFormat="1" applyFont="1" applyBorder="1"/>
    <xf numFmtId="164" fontId="5" fillId="0" borderId="57" xfId="0" applyNumberFormat="1" applyFont="1" applyBorder="1"/>
    <xf numFmtId="0" fontId="4" fillId="0" borderId="4" xfId="0" applyFont="1" applyBorder="1" applyAlignment="1">
      <alignment horizontal="center"/>
    </xf>
    <xf numFmtId="0" fontId="4" fillId="0" borderId="106" xfId="0" applyFont="1" applyBorder="1" applyAlignment="1">
      <alignment horizontal="center"/>
    </xf>
    <xf numFmtId="0" fontId="4" fillId="0" borderId="33" xfId="0" applyFont="1" applyBorder="1" applyAlignment="1">
      <alignment horizontal="left"/>
    </xf>
    <xf numFmtId="0" fontId="8" fillId="0" borderId="107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9" xfId="0" applyFont="1" applyBorder="1" applyAlignment="1">
      <alignment horizontal="left" vertical="top" wrapText="1"/>
    </xf>
    <xf numFmtId="0" fontId="4" fillId="0" borderId="81" xfId="0" applyFont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93" xfId="0" applyFont="1" applyBorder="1" applyAlignment="1">
      <alignment horizontal="left" vertical="center" wrapText="1"/>
    </xf>
    <xf numFmtId="0" fontId="6" fillId="0" borderId="94" xfId="0" applyFont="1" applyBorder="1" applyAlignment="1">
      <alignment horizontal="left" vertical="center" wrapText="1"/>
    </xf>
    <xf numFmtId="0" fontId="6" fillId="0" borderId="95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96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41" xfId="0" applyFont="1" applyBorder="1" applyAlignment="1">
      <alignment horizontal="center" vertical="center" textRotation="90" wrapText="1"/>
    </xf>
    <xf numFmtId="0" fontId="4" fillId="0" borderId="4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68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3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9" xfId="0" applyFont="1" applyBorder="1" applyAlignment="1">
      <alignment vertical="top" wrapText="1"/>
    </xf>
    <xf numFmtId="0" fontId="4" fillId="0" borderId="2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6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88" xfId="0" applyFont="1" applyBorder="1" applyAlignment="1">
      <alignment vertical="center"/>
    </xf>
    <xf numFmtId="0" fontId="12" fillId="0" borderId="89" xfId="0" applyFont="1" applyBorder="1" applyAlignment="1">
      <alignment vertical="center"/>
    </xf>
    <xf numFmtId="0" fontId="4" fillId="0" borderId="30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6" fillId="2" borderId="14" xfId="0" applyFont="1" applyFill="1" applyBorder="1" applyAlignment="1">
      <alignment textRotation="90" wrapText="1"/>
    </xf>
    <xf numFmtId="0" fontId="6" fillId="2" borderId="1" xfId="0" applyFont="1" applyFill="1" applyBorder="1" applyAlignment="1">
      <alignment textRotation="90" wrapText="1"/>
    </xf>
    <xf numFmtId="0" fontId="6" fillId="2" borderId="103" xfId="0" applyFont="1" applyFill="1" applyBorder="1" applyAlignment="1">
      <alignment textRotation="90" wrapText="1"/>
    </xf>
    <xf numFmtId="0" fontId="6" fillId="2" borderId="104" xfId="0" applyFont="1" applyFill="1" applyBorder="1" applyAlignment="1">
      <alignment textRotation="90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2" borderId="29" xfId="0" applyFont="1" applyFill="1" applyBorder="1" applyAlignment="1">
      <alignment textRotation="90" wrapText="1"/>
    </xf>
    <xf numFmtId="0" fontId="6" fillId="2" borderId="6" xfId="0" applyFont="1" applyFill="1" applyBorder="1" applyAlignment="1">
      <alignment textRotation="90" wrapText="1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6" fillId="2" borderId="63" xfId="0" applyFont="1" applyFill="1" applyBorder="1" applyAlignment="1">
      <alignment wrapText="1"/>
    </xf>
    <xf numFmtId="0" fontId="5" fillId="0" borderId="3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4" fillId="0" borderId="87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4" fillId="0" borderId="100" xfId="0" applyFont="1" applyBorder="1" applyAlignment="1">
      <alignment horizontal="center" vertical="center"/>
    </xf>
    <xf numFmtId="0" fontId="6" fillId="2" borderId="84" xfId="0" applyFont="1" applyFill="1" applyBorder="1" applyAlignment="1">
      <alignment wrapText="1"/>
    </xf>
    <xf numFmtId="0" fontId="4" fillId="0" borderId="40" xfId="0" applyFont="1" applyBorder="1"/>
    <xf numFmtId="0" fontId="4" fillId="0" borderId="0" xfId="0" applyFont="1" applyBorder="1" applyAlignment="1">
      <alignment horizontal="right" vertical="center" textRotation="90"/>
    </xf>
    <xf numFmtId="0" fontId="4" fillId="0" borderId="85" xfId="0" applyFont="1" applyBorder="1" applyAlignment="1">
      <alignment horizontal="center" vertical="center"/>
    </xf>
    <xf numFmtId="0" fontId="6" fillId="2" borderId="99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6.emf"/><Relationship Id="rId7" Type="http://schemas.openxmlformats.org/officeDocument/2006/relationships/image" Target="../media/image24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6" Type="http://schemas.openxmlformats.org/officeDocument/2006/relationships/image" Target="../media/image14.emf"/><Relationship Id="rId5" Type="http://schemas.openxmlformats.org/officeDocument/2006/relationships/image" Target="../media/image1.emf"/><Relationship Id="rId4" Type="http://schemas.openxmlformats.org/officeDocument/2006/relationships/image" Target="../media/image19.emf"/></Relationships>
</file>

<file path=xl/drawings/_rels/vmlDrawing3.vml.rels><?xml version="1.0" encoding="UTF-8" standalone="yes"?>
<Relationships xmlns="http://schemas.openxmlformats.org/package/2006/relationships"><Relationship Id="rId13" Type="http://schemas.openxmlformats.org/officeDocument/2006/relationships/image" Target="../media/image33.emf"/><Relationship Id="rId18" Type="http://schemas.openxmlformats.org/officeDocument/2006/relationships/image" Target="../media/image38.emf"/><Relationship Id="rId26" Type="http://schemas.openxmlformats.org/officeDocument/2006/relationships/image" Target="../media/image44.emf"/><Relationship Id="rId39" Type="http://schemas.openxmlformats.org/officeDocument/2006/relationships/image" Target="../media/image52.emf"/><Relationship Id="rId21" Type="http://schemas.openxmlformats.org/officeDocument/2006/relationships/image" Target="../media/image41.emf"/><Relationship Id="rId34" Type="http://schemas.openxmlformats.org/officeDocument/2006/relationships/image" Target="../media/image6.emf"/><Relationship Id="rId42" Type="http://schemas.openxmlformats.org/officeDocument/2006/relationships/image" Target="../media/image55.emf"/><Relationship Id="rId47" Type="http://schemas.openxmlformats.org/officeDocument/2006/relationships/image" Target="../media/image59.emf"/><Relationship Id="rId50" Type="http://schemas.openxmlformats.org/officeDocument/2006/relationships/image" Target="../media/image62.emf"/><Relationship Id="rId55" Type="http://schemas.openxmlformats.org/officeDocument/2006/relationships/image" Target="../media/image8.emf"/><Relationship Id="rId63" Type="http://schemas.openxmlformats.org/officeDocument/2006/relationships/image" Target="../media/image70.emf"/><Relationship Id="rId68" Type="http://schemas.openxmlformats.org/officeDocument/2006/relationships/image" Target="../media/image75.emf"/><Relationship Id="rId76" Type="http://schemas.openxmlformats.org/officeDocument/2006/relationships/image" Target="../media/image13.emf"/><Relationship Id="rId84" Type="http://schemas.openxmlformats.org/officeDocument/2006/relationships/image" Target="../media/image86.emf"/><Relationship Id="rId7" Type="http://schemas.openxmlformats.org/officeDocument/2006/relationships/image" Target="../media/image30.emf"/><Relationship Id="rId71" Type="http://schemas.openxmlformats.org/officeDocument/2006/relationships/image" Target="../media/image78.emf"/><Relationship Id="rId2" Type="http://schemas.openxmlformats.org/officeDocument/2006/relationships/image" Target="../media/image25.emf"/><Relationship Id="rId16" Type="http://schemas.openxmlformats.org/officeDocument/2006/relationships/image" Target="../media/image36.emf"/><Relationship Id="rId29" Type="http://schemas.openxmlformats.org/officeDocument/2006/relationships/image" Target="../media/image47.emf"/><Relationship Id="rId11" Type="http://schemas.openxmlformats.org/officeDocument/2006/relationships/image" Target="../media/image16.emf"/><Relationship Id="rId24" Type="http://schemas.openxmlformats.org/officeDocument/2006/relationships/image" Target="../media/image24.emf"/><Relationship Id="rId32" Type="http://schemas.openxmlformats.org/officeDocument/2006/relationships/image" Target="../media/image48.emf"/><Relationship Id="rId37" Type="http://schemas.openxmlformats.org/officeDocument/2006/relationships/image" Target="../media/image51.emf"/><Relationship Id="rId40" Type="http://schemas.openxmlformats.org/officeDocument/2006/relationships/image" Target="../media/image53.emf"/><Relationship Id="rId45" Type="http://schemas.openxmlformats.org/officeDocument/2006/relationships/image" Target="../media/image58.emf"/><Relationship Id="rId53" Type="http://schemas.openxmlformats.org/officeDocument/2006/relationships/image" Target="../media/image63.emf"/><Relationship Id="rId58" Type="http://schemas.openxmlformats.org/officeDocument/2006/relationships/image" Target="../media/image15.emf"/><Relationship Id="rId66" Type="http://schemas.openxmlformats.org/officeDocument/2006/relationships/image" Target="../media/image73.emf"/><Relationship Id="rId74" Type="http://schemas.openxmlformats.org/officeDocument/2006/relationships/image" Target="../media/image81.emf"/><Relationship Id="rId79" Type="http://schemas.openxmlformats.org/officeDocument/2006/relationships/image" Target="../media/image1.emf"/><Relationship Id="rId87" Type="http://schemas.openxmlformats.org/officeDocument/2006/relationships/image" Target="../media/image87.emf"/><Relationship Id="rId5" Type="http://schemas.openxmlformats.org/officeDocument/2006/relationships/image" Target="../media/image28.emf"/><Relationship Id="rId61" Type="http://schemas.openxmlformats.org/officeDocument/2006/relationships/image" Target="../media/image68.emf"/><Relationship Id="rId82" Type="http://schemas.openxmlformats.org/officeDocument/2006/relationships/image" Target="../media/image22.emf"/><Relationship Id="rId19" Type="http://schemas.openxmlformats.org/officeDocument/2006/relationships/image" Target="../media/image39.emf"/><Relationship Id="rId4" Type="http://schemas.openxmlformats.org/officeDocument/2006/relationships/image" Target="../media/image27.emf"/><Relationship Id="rId9" Type="http://schemas.openxmlformats.org/officeDocument/2006/relationships/image" Target="../media/image32.emf"/><Relationship Id="rId14" Type="http://schemas.openxmlformats.org/officeDocument/2006/relationships/image" Target="../media/image34.emf"/><Relationship Id="rId22" Type="http://schemas.openxmlformats.org/officeDocument/2006/relationships/image" Target="../media/image19.emf"/><Relationship Id="rId27" Type="http://schemas.openxmlformats.org/officeDocument/2006/relationships/image" Target="../media/image45.emf"/><Relationship Id="rId30" Type="http://schemas.openxmlformats.org/officeDocument/2006/relationships/image" Target="../media/image23.emf"/><Relationship Id="rId35" Type="http://schemas.openxmlformats.org/officeDocument/2006/relationships/image" Target="../media/image49.emf"/><Relationship Id="rId43" Type="http://schemas.openxmlformats.org/officeDocument/2006/relationships/image" Target="../media/image56.emf"/><Relationship Id="rId48" Type="http://schemas.openxmlformats.org/officeDocument/2006/relationships/image" Target="../media/image60.emf"/><Relationship Id="rId56" Type="http://schemas.openxmlformats.org/officeDocument/2006/relationships/image" Target="../media/image9.emf"/><Relationship Id="rId64" Type="http://schemas.openxmlformats.org/officeDocument/2006/relationships/image" Target="../media/image71.emf"/><Relationship Id="rId69" Type="http://schemas.openxmlformats.org/officeDocument/2006/relationships/image" Target="../media/image76.emf"/><Relationship Id="rId77" Type="http://schemas.openxmlformats.org/officeDocument/2006/relationships/image" Target="../media/image20.emf"/><Relationship Id="rId8" Type="http://schemas.openxmlformats.org/officeDocument/2006/relationships/image" Target="../media/image31.emf"/><Relationship Id="rId51" Type="http://schemas.openxmlformats.org/officeDocument/2006/relationships/image" Target="../media/image12.emf"/><Relationship Id="rId72" Type="http://schemas.openxmlformats.org/officeDocument/2006/relationships/image" Target="../media/image79.emf"/><Relationship Id="rId80" Type="http://schemas.openxmlformats.org/officeDocument/2006/relationships/image" Target="../media/image3.emf"/><Relationship Id="rId85" Type="http://schemas.openxmlformats.org/officeDocument/2006/relationships/image" Target="../media/image2.emf"/><Relationship Id="rId3" Type="http://schemas.openxmlformats.org/officeDocument/2006/relationships/image" Target="../media/image26.emf"/><Relationship Id="rId12" Type="http://schemas.openxmlformats.org/officeDocument/2006/relationships/image" Target="../media/image21.emf"/><Relationship Id="rId17" Type="http://schemas.openxmlformats.org/officeDocument/2006/relationships/image" Target="../media/image37.emf"/><Relationship Id="rId25" Type="http://schemas.openxmlformats.org/officeDocument/2006/relationships/image" Target="../media/image43.emf"/><Relationship Id="rId33" Type="http://schemas.openxmlformats.org/officeDocument/2006/relationships/image" Target="../media/image18.emf"/><Relationship Id="rId38" Type="http://schemas.openxmlformats.org/officeDocument/2006/relationships/image" Target="../media/image5.emf"/><Relationship Id="rId46" Type="http://schemas.openxmlformats.org/officeDocument/2006/relationships/image" Target="../media/image7.emf"/><Relationship Id="rId59" Type="http://schemas.openxmlformats.org/officeDocument/2006/relationships/image" Target="../media/image66.emf"/><Relationship Id="rId67" Type="http://schemas.openxmlformats.org/officeDocument/2006/relationships/image" Target="../media/image74.emf"/><Relationship Id="rId20" Type="http://schemas.openxmlformats.org/officeDocument/2006/relationships/image" Target="../media/image40.emf"/><Relationship Id="rId41" Type="http://schemas.openxmlformats.org/officeDocument/2006/relationships/image" Target="../media/image54.emf"/><Relationship Id="rId54" Type="http://schemas.openxmlformats.org/officeDocument/2006/relationships/image" Target="../media/image64.emf"/><Relationship Id="rId62" Type="http://schemas.openxmlformats.org/officeDocument/2006/relationships/image" Target="../media/image69.emf"/><Relationship Id="rId70" Type="http://schemas.openxmlformats.org/officeDocument/2006/relationships/image" Target="../media/image77.emf"/><Relationship Id="rId75" Type="http://schemas.openxmlformats.org/officeDocument/2006/relationships/image" Target="../media/image82.emf"/><Relationship Id="rId83" Type="http://schemas.openxmlformats.org/officeDocument/2006/relationships/image" Target="../media/image85.emf"/><Relationship Id="rId88" Type="http://schemas.openxmlformats.org/officeDocument/2006/relationships/image" Target="../media/image88.emf"/><Relationship Id="rId1" Type="http://schemas.openxmlformats.org/officeDocument/2006/relationships/image" Target="../media/image4.emf"/><Relationship Id="rId6" Type="http://schemas.openxmlformats.org/officeDocument/2006/relationships/image" Target="../media/image29.emf"/><Relationship Id="rId15" Type="http://schemas.openxmlformats.org/officeDocument/2006/relationships/image" Target="../media/image35.emf"/><Relationship Id="rId23" Type="http://schemas.openxmlformats.org/officeDocument/2006/relationships/image" Target="../media/image42.emf"/><Relationship Id="rId28" Type="http://schemas.openxmlformats.org/officeDocument/2006/relationships/image" Target="../media/image46.emf"/><Relationship Id="rId36" Type="http://schemas.openxmlformats.org/officeDocument/2006/relationships/image" Target="../media/image50.emf"/><Relationship Id="rId49" Type="http://schemas.openxmlformats.org/officeDocument/2006/relationships/image" Target="../media/image61.emf"/><Relationship Id="rId57" Type="http://schemas.openxmlformats.org/officeDocument/2006/relationships/image" Target="../media/image65.emf"/><Relationship Id="rId10" Type="http://schemas.openxmlformats.org/officeDocument/2006/relationships/image" Target="../media/image10.emf"/><Relationship Id="rId31" Type="http://schemas.openxmlformats.org/officeDocument/2006/relationships/image" Target="../media/image14.emf"/><Relationship Id="rId44" Type="http://schemas.openxmlformats.org/officeDocument/2006/relationships/image" Target="../media/image57.emf"/><Relationship Id="rId52" Type="http://schemas.openxmlformats.org/officeDocument/2006/relationships/image" Target="../media/image11.emf"/><Relationship Id="rId60" Type="http://schemas.openxmlformats.org/officeDocument/2006/relationships/image" Target="../media/image67.emf"/><Relationship Id="rId65" Type="http://schemas.openxmlformats.org/officeDocument/2006/relationships/image" Target="../media/image72.emf"/><Relationship Id="rId73" Type="http://schemas.openxmlformats.org/officeDocument/2006/relationships/image" Target="../media/image80.emf"/><Relationship Id="rId78" Type="http://schemas.openxmlformats.org/officeDocument/2006/relationships/image" Target="../media/image83.emf"/><Relationship Id="rId81" Type="http://schemas.openxmlformats.org/officeDocument/2006/relationships/image" Target="../media/image84.emf"/><Relationship Id="rId86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7</xdr:row>
      <xdr:rowOff>200025</xdr:rowOff>
    </xdr:from>
    <xdr:to>
      <xdr:col>6</xdr:col>
      <xdr:colOff>104775</xdr:colOff>
      <xdr:row>33</xdr:row>
      <xdr:rowOff>200025</xdr:rowOff>
    </xdr:to>
    <xdr:cxnSp macro="">
      <xdr:nvCxnSpPr>
        <xdr:cNvPr id="3" name="Přímá spojovací čára 2"/>
        <xdr:cNvCxnSpPr/>
      </xdr:nvCxnSpPr>
      <xdr:spPr bwMode="auto">
        <a:xfrm>
          <a:off x="5276850" y="904875"/>
          <a:ext cx="9525" cy="9906000"/>
        </a:xfrm>
        <a:prstGeom prst="line">
          <a:avLst/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11</xdr:col>
      <xdr:colOff>9525</xdr:colOff>
      <xdr:row>7</xdr:row>
      <xdr:rowOff>200024</xdr:rowOff>
    </xdr:from>
    <xdr:to>
      <xdr:col>15</xdr:col>
      <xdr:colOff>76203</xdr:colOff>
      <xdr:row>11</xdr:row>
      <xdr:rowOff>190500</xdr:rowOff>
    </xdr:to>
    <xdr:cxnSp macro="">
      <xdr:nvCxnSpPr>
        <xdr:cNvPr id="12" name="Pravoúhlá spojovací čára 11"/>
        <xdr:cNvCxnSpPr/>
      </xdr:nvCxnSpPr>
      <xdr:spPr bwMode="auto">
        <a:xfrm rot="10800000" flipV="1">
          <a:off x="7324725" y="1733549"/>
          <a:ext cx="5514978" cy="1514476"/>
        </a:xfrm>
        <a:prstGeom prst="bentConnector3">
          <a:avLst>
            <a:gd name="adj1" fmla="val -86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11</xdr:col>
      <xdr:colOff>9525</xdr:colOff>
      <xdr:row>13</xdr:row>
      <xdr:rowOff>238125</xdr:rowOff>
    </xdr:from>
    <xdr:to>
      <xdr:col>15</xdr:col>
      <xdr:colOff>104775</xdr:colOff>
      <xdr:row>15</xdr:row>
      <xdr:rowOff>152400</xdr:rowOff>
    </xdr:to>
    <xdr:cxnSp macro="">
      <xdr:nvCxnSpPr>
        <xdr:cNvPr id="28" name="Pravoúhlá spojovací čára 27"/>
        <xdr:cNvCxnSpPr/>
      </xdr:nvCxnSpPr>
      <xdr:spPr bwMode="auto">
        <a:xfrm>
          <a:off x="7324725" y="4057650"/>
          <a:ext cx="5543550" cy="676275"/>
        </a:xfrm>
        <a:prstGeom prst="bentConnector3">
          <a:avLst>
            <a:gd name="adj1" fmla="val 100000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11</xdr:col>
      <xdr:colOff>9526</xdr:colOff>
      <xdr:row>19</xdr:row>
      <xdr:rowOff>180975</xdr:rowOff>
    </xdr:from>
    <xdr:to>
      <xdr:col>15</xdr:col>
      <xdr:colOff>76203</xdr:colOff>
      <xdr:row>25</xdr:row>
      <xdr:rowOff>200025</xdr:rowOff>
    </xdr:to>
    <xdr:cxnSp macro="">
      <xdr:nvCxnSpPr>
        <xdr:cNvPr id="44" name="Pravoúhlá spojovací čára 43"/>
        <xdr:cNvCxnSpPr/>
      </xdr:nvCxnSpPr>
      <xdr:spPr bwMode="auto">
        <a:xfrm rot="10800000" flipV="1">
          <a:off x="7324726" y="6286500"/>
          <a:ext cx="5514977" cy="2305050"/>
        </a:xfrm>
        <a:prstGeom prst="bentConnector3">
          <a:avLst>
            <a:gd name="adj1" fmla="val -86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11</xdr:col>
      <xdr:colOff>0</xdr:colOff>
      <xdr:row>26</xdr:row>
      <xdr:rowOff>190500</xdr:rowOff>
    </xdr:from>
    <xdr:to>
      <xdr:col>15</xdr:col>
      <xdr:colOff>76200</xdr:colOff>
      <xdr:row>29</xdr:row>
      <xdr:rowOff>200025</xdr:rowOff>
    </xdr:to>
    <xdr:cxnSp macro="">
      <xdr:nvCxnSpPr>
        <xdr:cNvPr id="52" name="Pravoúhlá spojovací čára 51"/>
        <xdr:cNvCxnSpPr/>
      </xdr:nvCxnSpPr>
      <xdr:spPr bwMode="auto">
        <a:xfrm>
          <a:off x="7315200" y="8963025"/>
          <a:ext cx="5524500" cy="1152525"/>
        </a:xfrm>
        <a:prstGeom prst="bentConnector3">
          <a:avLst>
            <a:gd name="adj1" fmla="val 100000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00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3.bin"/><Relationship Id="rId117" Type="http://schemas.openxmlformats.org/officeDocument/2006/relationships/oleObject" Target="../embeddings/oleObject114.bin"/><Relationship Id="rId21" Type="http://schemas.openxmlformats.org/officeDocument/2006/relationships/oleObject" Target="../embeddings/oleObject18.bin"/><Relationship Id="rId42" Type="http://schemas.openxmlformats.org/officeDocument/2006/relationships/oleObject" Target="../embeddings/oleObject39.bin"/><Relationship Id="rId47" Type="http://schemas.openxmlformats.org/officeDocument/2006/relationships/oleObject" Target="../embeddings/oleObject44.bin"/><Relationship Id="rId63" Type="http://schemas.openxmlformats.org/officeDocument/2006/relationships/oleObject" Target="../embeddings/oleObject60.bin"/><Relationship Id="rId68" Type="http://schemas.openxmlformats.org/officeDocument/2006/relationships/oleObject" Target="../embeddings/oleObject65.bin"/><Relationship Id="rId84" Type="http://schemas.openxmlformats.org/officeDocument/2006/relationships/oleObject" Target="../embeddings/oleObject81.bin"/><Relationship Id="rId89" Type="http://schemas.openxmlformats.org/officeDocument/2006/relationships/oleObject" Target="../embeddings/oleObject86.bin"/><Relationship Id="rId112" Type="http://schemas.openxmlformats.org/officeDocument/2006/relationships/oleObject" Target="../embeddings/oleObject109.bin"/><Relationship Id="rId133" Type="http://schemas.openxmlformats.org/officeDocument/2006/relationships/oleObject" Target="../embeddings/oleObject130.bin"/><Relationship Id="rId138" Type="http://schemas.openxmlformats.org/officeDocument/2006/relationships/oleObject" Target="../embeddings/oleObject135.bin"/><Relationship Id="rId154" Type="http://schemas.openxmlformats.org/officeDocument/2006/relationships/oleObject" Target="../embeddings/oleObject151.bin"/><Relationship Id="rId159" Type="http://schemas.openxmlformats.org/officeDocument/2006/relationships/oleObject" Target="../embeddings/oleObject156.bin"/><Relationship Id="rId16" Type="http://schemas.openxmlformats.org/officeDocument/2006/relationships/oleObject" Target="../embeddings/oleObject13.bin"/><Relationship Id="rId107" Type="http://schemas.openxmlformats.org/officeDocument/2006/relationships/oleObject" Target="../embeddings/oleObject104.bin"/><Relationship Id="rId11" Type="http://schemas.openxmlformats.org/officeDocument/2006/relationships/oleObject" Target="../embeddings/oleObject8.bin"/><Relationship Id="rId32" Type="http://schemas.openxmlformats.org/officeDocument/2006/relationships/oleObject" Target="../embeddings/oleObject29.bin"/><Relationship Id="rId37" Type="http://schemas.openxmlformats.org/officeDocument/2006/relationships/oleObject" Target="../embeddings/oleObject34.bin"/><Relationship Id="rId53" Type="http://schemas.openxmlformats.org/officeDocument/2006/relationships/oleObject" Target="../embeddings/oleObject50.bin"/><Relationship Id="rId58" Type="http://schemas.openxmlformats.org/officeDocument/2006/relationships/oleObject" Target="../embeddings/oleObject55.bin"/><Relationship Id="rId74" Type="http://schemas.openxmlformats.org/officeDocument/2006/relationships/oleObject" Target="../embeddings/oleObject71.bin"/><Relationship Id="rId79" Type="http://schemas.openxmlformats.org/officeDocument/2006/relationships/oleObject" Target="../embeddings/oleObject76.bin"/><Relationship Id="rId102" Type="http://schemas.openxmlformats.org/officeDocument/2006/relationships/oleObject" Target="../embeddings/oleObject99.bin"/><Relationship Id="rId123" Type="http://schemas.openxmlformats.org/officeDocument/2006/relationships/oleObject" Target="../embeddings/oleObject120.bin"/><Relationship Id="rId128" Type="http://schemas.openxmlformats.org/officeDocument/2006/relationships/oleObject" Target="../embeddings/oleObject125.bin"/><Relationship Id="rId144" Type="http://schemas.openxmlformats.org/officeDocument/2006/relationships/oleObject" Target="../embeddings/oleObject141.bin"/><Relationship Id="rId149" Type="http://schemas.openxmlformats.org/officeDocument/2006/relationships/oleObject" Target="../embeddings/oleObject146.bin"/><Relationship Id="rId5" Type="http://schemas.openxmlformats.org/officeDocument/2006/relationships/oleObject" Target="../embeddings/oleObject2.bin"/><Relationship Id="rId90" Type="http://schemas.openxmlformats.org/officeDocument/2006/relationships/oleObject" Target="../embeddings/oleObject87.bin"/><Relationship Id="rId95" Type="http://schemas.openxmlformats.org/officeDocument/2006/relationships/oleObject" Target="../embeddings/oleObject92.bin"/><Relationship Id="rId160" Type="http://schemas.openxmlformats.org/officeDocument/2006/relationships/oleObject" Target="../embeddings/oleObject157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43" Type="http://schemas.openxmlformats.org/officeDocument/2006/relationships/oleObject" Target="../embeddings/oleObject40.bin"/><Relationship Id="rId48" Type="http://schemas.openxmlformats.org/officeDocument/2006/relationships/oleObject" Target="../embeddings/oleObject45.bin"/><Relationship Id="rId64" Type="http://schemas.openxmlformats.org/officeDocument/2006/relationships/oleObject" Target="../embeddings/oleObject61.bin"/><Relationship Id="rId69" Type="http://schemas.openxmlformats.org/officeDocument/2006/relationships/oleObject" Target="../embeddings/oleObject66.bin"/><Relationship Id="rId113" Type="http://schemas.openxmlformats.org/officeDocument/2006/relationships/oleObject" Target="../embeddings/oleObject110.bin"/><Relationship Id="rId118" Type="http://schemas.openxmlformats.org/officeDocument/2006/relationships/oleObject" Target="../embeddings/oleObject115.bin"/><Relationship Id="rId134" Type="http://schemas.openxmlformats.org/officeDocument/2006/relationships/oleObject" Target="../embeddings/oleObject131.bin"/><Relationship Id="rId139" Type="http://schemas.openxmlformats.org/officeDocument/2006/relationships/oleObject" Target="../embeddings/oleObject136.bin"/><Relationship Id="rId80" Type="http://schemas.openxmlformats.org/officeDocument/2006/relationships/oleObject" Target="../embeddings/oleObject77.bin"/><Relationship Id="rId85" Type="http://schemas.openxmlformats.org/officeDocument/2006/relationships/oleObject" Target="../embeddings/oleObject82.bin"/><Relationship Id="rId150" Type="http://schemas.openxmlformats.org/officeDocument/2006/relationships/oleObject" Target="../embeddings/oleObject147.bin"/><Relationship Id="rId155" Type="http://schemas.openxmlformats.org/officeDocument/2006/relationships/oleObject" Target="../embeddings/oleObject152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33" Type="http://schemas.openxmlformats.org/officeDocument/2006/relationships/oleObject" Target="../embeddings/oleObject30.bin"/><Relationship Id="rId38" Type="http://schemas.openxmlformats.org/officeDocument/2006/relationships/oleObject" Target="../embeddings/oleObject35.bin"/><Relationship Id="rId59" Type="http://schemas.openxmlformats.org/officeDocument/2006/relationships/oleObject" Target="../embeddings/oleObject56.bin"/><Relationship Id="rId103" Type="http://schemas.openxmlformats.org/officeDocument/2006/relationships/oleObject" Target="../embeddings/oleObject100.bin"/><Relationship Id="rId108" Type="http://schemas.openxmlformats.org/officeDocument/2006/relationships/oleObject" Target="../embeddings/oleObject105.bin"/><Relationship Id="rId124" Type="http://schemas.openxmlformats.org/officeDocument/2006/relationships/oleObject" Target="../embeddings/oleObject121.bin"/><Relationship Id="rId129" Type="http://schemas.openxmlformats.org/officeDocument/2006/relationships/oleObject" Target="../embeddings/oleObject126.bin"/><Relationship Id="rId54" Type="http://schemas.openxmlformats.org/officeDocument/2006/relationships/oleObject" Target="../embeddings/oleObject51.bin"/><Relationship Id="rId70" Type="http://schemas.openxmlformats.org/officeDocument/2006/relationships/oleObject" Target="../embeddings/oleObject67.bin"/><Relationship Id="rId75" Type="http://schemas.openxmlformats.org/officeDocument/2006/relationships/oleObject" Target="../embeddings/oleObject72.bin"/><Relationship Id="rId91" Type="http://schemas.openxmlformats.org/officeDocument/2006/relationships/oleObject" Target="../embeddings/oleObject88.bin"/><Relationship Id="rId96" Type="http://schemas.openxmlformats.org/officeDocument/2006/relationships/oleObject" Target="../embeddings/oleObject93.bin"/><Relationship Id="rId140" Type="http://schemas.openxmlformats.org/officeDocument/2006/relationships/oleObject" Target="../embeddings/oleObject137.bin"/><Relationship Id="rId145" Type="http://schemas.openxmlformats.org/officeDocument/2006/relationships/oleObject" Target="../embeddings/oleObject142.bin"/><Relationship Id="rId161" Type="http://schemas.openxmlformats.org/officeDocument/2006/relationships/oleObject" Target="../embeddings/oleObject15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36" Type="http://schemas.openxmlformats.org/officeDocument/2006/relationships/oleObject" Target="../embeddings/oleObject33.bin"/><Relationship Id="rId49" Type="http://schemas.openxmlformats.org/officeDocument/2006/relationships/oleObject" Target="../embeddings/oleObject46.bin"/><Relationship Id="rId57" Type="http://schemas.openxmlformats.org/officeDocument/2006/relationships/oleObject" Target="../embeddings/oleObject54.bin"/><Relationship Id="rId106" Type="http://schemas.openxmlformats.org/officeDocument/2006/relationships/oleObject" Target="../embeddings/oleObject103.bin"/><Relationship Id="rId114" Type="http://schemas.openxmlformats.org/officeDocument/2006/relationships/oleObject" Target="../embeddings/oleObject111.bin"/><Relationship Id="rId119" Type="http://schemas.openxmlformats.org/officeDocument/2006/relationships/oleObject" Target="../embeddings/oleObject116.bin"/><Relationship Id="rId127" Type="http://schemas.openxmlformats.org/officeDocument/2006/relationships/oleObject" Target="../embeddings/oleObject124.bin"/><Relationship Id="rId10" Type="http://schemas.openxmlformats.org/officeDocument/2006/relationships/oleObject" Target="../embeddings/oleObject7.bin"/><Relationship Id="rId31" Type="http://schemas.openxmlformats.org/officeDocument/2006/relationships/oleObject" Target="../embeddings/oleObject28.bin"/><Relationship Id="rId44" Type="http://schemas.openxmlformats.org/officeDocument/2006/relationships/oleObject" Target="../embeddings/oleObject41.bin"/><Relationship Id="rId52" Type="http://schemas.openxmlformats.org/officeDocument/2006/relationships/oleObject" Target="../embeddings/oleObject49.bin"/><Relationship Id="rId60" Type="http://schemas.openxmlformats.org/officeDocument/2006/relationships/oleObject" Target="../embeddings/oleObject57.bin"/><Relationship Id="rId65" Type="http://schemas.openxmlformats.org/officeDocument/2006/relationships/oleObject" Target="../embeddings/oleObject62.bin"/><Relationship Id="rId73" Type="http://schemas.openxmlformats.org/officeDocument/2006/relationships/oleObject" Target="../embeddings/oleObject70.bin"/><Relationship Id="rId78" Type="http://schemas.openxmlformats.org/officeDocument/2006/relationships/oleObject" Target="../embeddings/oleObject75.bin"/><Relationship Id="rId81" Type="http://schemas.openxmlformats.org/officeDocument/2006/relationships/oleObject" Target="../embeddings/oleObject78.bin"/><Relationship Id="rId86" Type="http://schemas.openxmlformats.org/officeDocument/2006/relationships/oleObject" Target="../embeddings/oleObject83.bin"/><Relationship Id="rId94" Type="http://schemas.openxmlformats.org/officeDocument/2006/relationships/oleObject" Target="../embeddings/oleObject91.bin"/><Relationship Id="rId99" Type="http://schemas.openxmlformats.org/officeDocument/2006/relationships/oleObject" Target="../embeddings/oleObject96.bin"/><Relationship Id="rId101" Type="http://schemas.openxmlformats.org/officeDocument/2006/relationships/oleObject" Target="../embeddings/oleObject98.bin"/><Relationship Id="rId122" Type="http://schemas.openxmlformats.org/officeDocument/2006/relationships/oleObject" Target="../embeddings/oleObject119.bin"/><Relationship Id="rId130" Type="http://schemas.openxmlformats.org/officeDocument/2006/relationships/oleObject" Target="../embeddings/oleObject127.bin"/><Relationship Id="rId135" Type="http://schemas.openxmlformats.org/officeDocument/2006/relationships/oleObject" Target="../embeddings/oleObject132.bin"/><Relationship Id="rId143" Type="http://schemas.openxmlformats.org/officeDocument/2006/relationships/oleObject" Target="../embeddings/oleObject140.bin"/><Relationship Id="rId148" Type="http://schemas.openxmlformats.org/officeDocument/2006/relationships/oleObject" Target="../embeddings/oleObject145.bin"/><Relationship Id="rId151" Type="http://schemas.openxmlformats.org/officeDocument/2006/relationships/oleObject" Target="../embeddings/oleObject148.bin"/><Relationship Id="rId156" Type="http://schemas.openxmlformats.org/officeDocument/2006/relationships/oleObject" Target="../embeddings/oleObject153.bin"/><Relationship Id="rId164" Type="http://schemas.openxmlformats.org/officeDocument/2006/relationships/oleObject" Target="../embeddings/oleObject161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9" Type="http://schemas.openxmlformats.org/officeDocument/2006/relationships/oleObject" Target="../embeddings/oleObject36.bin"/><Relationship Id="rId109" Type="http://schemas.openxmlformats.org/officeDocument/2006/relationships/oleObject" Target="../embeddings/oleObject106.bin"/><Relationship Id="rId34" Type="http://schemas.openxmlformats.org/officeDocument/2006/relationships/oleObject" Target="../embeddings/oleObject31.bin"/><Relationship Id="rId50" Type="http://schemas.openxmlformats.org/officeDocument/2006/relationships/oleObject" Target="../embeddings/oleObject47.bin"/><Relationship Id="rId55" Type="http://schemas.openxmlformats.org/officeDocument/2006/relationships/oleObject" Target="../embeddings/oleObject52.bin"/><Relationship Id="rId76" Type="http://schemas.openxmlformats.org/officeDocument/2006/relationships/oleObject" Target="../embeddings/oleObject73.bin"/><Relationship Id="rId97" Type="http://schemas.openxmlformats.org/officeDocument/2006/relationships/oleObject" Target="../embeddings/oleObject94.bin"/><Relationship Id="rId104" Type="http://schemas.openxmlformats.org/officeDocument/2006/relationships/oleObject" Target="../embeddings/oleObject101.bin"/><Relationship Id="rId120" Type="http://schemas.openxmlformats.org/officeDocument/2006/relationships/oleObject" Target="../embeddings/oleObject117.bin"/><Relationship Id="rId125" Type="http://schemas.openxmlformats.org/officeDocument/2006/relationships/oleObject" Target="../embeddings/oleObject122.bin"/><Relationship Id="rId141" Type="http://schemas.openxmlformats.org/officeDocument/2006/relationships/oleObject" Target="../embeddings/oleObject138.bin"/><Relationship Id="rId146" Type="http://schemas.openxmlformats.org/officeDocument/2006/relationships/oleObject" Target="../embeddings/oleObject143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8.bin"/><Relationship Id="rId92" Type="http://schemas.openxmlformats.org/officeDocument/2006/relationships/oleObject" Target="../embeddings/oleObject89.bin"/><Relationship Id="rId162" Type="http://schemas.openxmlformats.org/officeDocument/2006/relationships/oleObject" Target="../embeddings/oleObject159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6.bin"/><Relationship Id="rId24" Type="http://schemas.openxmlformats.org/officeDocument/2006/relationships/oleObject" Target="../embeddings/oleObject21.bin"/><Relationship Id="rId40" Type="http://schemas.openxmlformats.org/officeDocument/2006/relationships/oleObject" Target="../embeddings/oleObject37.bin"/><Relationship Id="rId45" Type="http://schemas.openxmlformats.org/officeDocument/2006/relationships/oleObject" Target="../embeddings/oleObject42.bin"/><Relationship Id="rId66" Type="http://schemas.openxmlformats.org/officeDocument/2006/relationships/oleObject" Target="../embeddings/oleObject63.bin"/><Relationship Id="rId87" Type="http://schemas.openxmlformats.org/officeDocument/2006/relationships/oleObject" Target="../embeddings/oleObject84.bin"/><Relationship Id="rId110" Type="http://schemas.openxmlformats.org/officeDocument/2006/relationships/oleObject" Target="../embeddings/oleObject107.bin"/><Relationship Id="rId115" Type="http://schemas.openxmlformats.org/officeDocument/2006/relationships/oleObject" Target="../embeddings/oleObject112.bin"/><Relationship Id="rId131" Type="http://schemas.openxmlformats.org/officeDocument/2006/relationships/oleObject" Target="../embeddings/oleObject128.bin"/><Relationship Id="rId136" Type="http://schemas.openxmlformats.org/officeDocument/2006/relationships/oleObject" Target="../embeddings/oleObject133.bin"/><Relationship Id="rId157" Type="http://schemas.openxmlformats.org/officeDocument/2006/relationships/oleObject" Target="../embeddings/oleObject154.bin"/><Relationship Id="rId61" Type="http://schemas.openxmlformats.org/officeDocument/2006/relationships/oleObject" Target="../embeddings/oleObject58.bin"/><Relationship Id="rId82" Type="http://schemas.openxmlformats.org/officeDocument/2006/relationships/oleObject" Target="../embeddings/oleObject79.bin"/><Relationship Id="rId152" Type="http://schemas.openxmlformats.org/officeDocument/2006/relationships/oleObject" Target="../embeddings/oleObject149.bin"/><Relationship Id="rId19" Type="http://schemas.openxmlformats.org/officeDocument/2006/relationships/oleObject" Target="../embeddings/oleObject16.bin"/><Relationship Id="rId14" Type="http://schemas.openxmlformats.org/officeDocument/2006/relationships/oleObject" Target="../embeddings/oleObject11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Relationship Id="rId56" Type="http://schemas.openxmlformats.org/officeDocument/2006/relationships/oleObject" Target="../embeddings/oleObject53.bin"/><Relationship Id="rId77" Type="http://schemas.openxmlformats.org/officeDocument/2006/relationships/oleObject" Target="../embeddings/oleObject74.bin"/><Relationship Id="rId100" Type="http://schemas.openxmlformats.org/officeDocument/2006/relationships/oleObject" Target="../embeddings/oleObject97.bin"/><Relationship Id="rId105" Type="http://schemas.openxmlformats.org/officeDocument/2006/relationships/oleObject" Target="../embeddings/oleObject102.bin"/><Relationship Id="rId126" Type="http://schemas.openxmlformats.org/officeDocument/2006/relationships/oleObject" Target="../embeddings/oleObject123.bin"/><Relationship Id="rId147" Type="http://schemas.openxmlformats.org/officeDocument/2006/relationships/oleObject" Target="../embeddings/oleObject144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8.bin"/><Relationship Id="rId72" Type="http://schemas.openxmlformats.org/officeDocument/2006/relationships/oleObject" Target="../embeddings/oleObject69.bin"/><Relationship Id="rId93" Type="http://schemas.openxmlformats.org/officeDocument/2006/relationships/oleObject" Target="../embeddings/oleObject90.bin"/><Relationship Id="rId98" Type="http://schemas.openxmlformats.org/officeDocument/2006/relationships/oleObject" Target="../embeddings/oleObject95.bin"/><Relationship Id="rId121" Type="http://schemas.openxmlformats.org/officeDocument/2006/relationships/oleObject" Target="../embeddings/oleObject118.bin"/><Relationship Id="rId142" Type="http://schemas.openxmlformats.org/officeDocument/2006/relationships/oleObject" Target="../embeddings/oleObject139.bin"/><Relationship Id="rId163" Type="http://schemas.openxmlformats.org/officeDocument/2006/relationships/oleObject" Target="../embeddings/oleObject160.bin"/><Relationship Id="rId3" Type="http://schemas.openxmlformats.org/officeDocument/2006/relationships/vmlDrawing" Target="../drawings/vmlDrawing1.vml"/><Relationship Id="rId25" Type="http://schemas.openxmlformats.org/officeDocument/2006/relationships/oleObject" Target="../embeddings/oleObject22.bin"/><Relationship Id="rId46" Type="http://schemas.openxmlformats.org/officeDocument/2006/relationships/oleObject" Target="../embeddings/oleObject43.bin"/><Relationship Id="rId67" Type="http://schemas.openxmlformats.org/officeDocument/2006/relationships/oleObject" Target="../embeddings/oleObject64.bin"/><Relationship Id="rId116" Type="http://schemas.openxmlformats.org/officeDocument/2006/relationships/oleObject" Target="../embeddings/oleObject113.bin"/><Relationship Id="rId137" Type="http://schemas.openxmlformats.org/officeDocument/2006/relationships/oleObject" Target="../embeddings/oleObject134.bin"/><Relationship Id="rId158" Type="http://schemas.openxmlformats.org/officeDocument/2006/relationships/oleObject" Target="../embeddings/oleObject155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8.bin"/><Relationship Id="rId62" Type="http://schemas.openxmlformats.org/officeDocument/2006/relationships/oleObject" Target="../embeddings/oleObject59.bin"/><Relationship Id="rId83" Type="http://schemas.openxmlformats.org/officeDocument/2006/relationships/oleObject" Target="../embeddings/oleObject80.bin"/><Relationship Id="rId88" Type="http://schemas.openxmlformats.org/officeDocument/2006/relationships/oleObject" Target="../embeddings/oleObject85.bin"/><Relationship Id="rId111" Type="http://schemas.openxmlformats.org/officeDocument/2006/relationships/oleObject" Target="../embeddings/oleObject108.bin"/><Relationship Id="rId132" Type="http://schemas.openxmlformats.org/officeDocument/2006/relationships/oleObject" Target="../embeddings/oleObject129.bin"/><Relationship Id="rId153" Type="http://schemas.openxmlformats.org/officeDocument/2006/relationships/oleObject" Target="../embeddings/oleObject150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72.bin"/><Relationship Id="rId18" Type="http://schemas.openxmlformats.org/officeDocument/2006/relationships/oleObject" Target="../embeddings/oleObject177.bin"/><Relationship Id="rId26" Type="http://schemas.openxmlformats.org/officeDocument/2006/relationships/oleObject" Target="../embeddings/oleObject185.bin"/><Relationship Id="rId39" Type="http://schemas.openxmlformats.org/officeDocument/2006/relationships/oleObject" Target="../embeddings/oleObject198.bin"/><Relationship Id="rId21" Type="http://schemas.openxmlformats.org/officeDocument/2006/relationships/oleObject" Target="../embeddings/oleObject180.bin"/><Relationship Id="rId34" Type="http://schemas.openxmlformats.org/officeDocument/2006/relationships/oleObject" Target="../embeddings/oleObject193.bin"/><Relationship Id="rId42" Type="http://schemas.openxmlformats.org/officeDocument/2006/relationships/oleObject" Target="../embeddings/oleObject201.bin"/><Relationship Id="rId47" Type="http://schemas.openxmlformats.org/officeDocument/2006/relationships/oleObject" Target="../embeddings/oleObject206.bin"/><Relationship Id="rId50" Type="http://schemas.openxmlformats.org/officeDocument/2006/relationships/oleObject" Target="../embeddings/oleObject209.bin"/><Relationship Id="rId55" Type="http://schemas.openxmlformats.org/officeDocument/2006/relationships/oleObject" Target="../embeddings/oleObject214.bin"/><Relationship Id="rId63" Type="http://schemas.openxmlformats.org/officeDocument/2006/relationships/oleObject" Target="../embeddings/oleObject222.bin"/><Relationship Id="rId68" Type="http://schemas.openxmlformats.org/officeDocument/2006/relationships/oleObject" Target="../embeddings/oleObject227.bin"/><Relationship Id="rId76" Type="http://schemas.openxmlformats.org/officeDocument/2006/relationships/oleObject" Target="../embeddings/oleObject235.bin"/><Relationship Id="rId84" Type="http://schemas.openxmlformats.org/officeDocument/2006/relationships/oleObject" Target="../embeddings/oleObject243.bin"/><Relationship Id="rId89" Type="http://schemas.openxmlformats.org/officeDocument/2006/relationships/oleObject" Target="../embeddings/oleObject248.bin"/><Relationship Id="rId7" Type="http://schemas.openxmlformats.org/officeDocument/2006/relationships/oleObject" Target="../embeddings/oleObject166.bin"/><Relationship Id="rId71" Type="http://schemas.openxmlformats.org/officeDocument/2006/relationships/oleObject" Target="../embeddings/oleObject230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175.bin"/><Relationship Id="rId29" Type="http://schemas.openxmlformats.org/officeDocument/2006/relationships/oleObject" Target="../embeddings/oleObject188.bin"/><Relationship Id="rId11" Type="http://schemas.openxmlformats.org/officeDocument/2006/relationships/oleObject" Target="../embeddings/oleObject170.bin"/><Relationship Id="rId24" Type="http://schemas.openxmlformats.org/officeDocument/2006/relationships/oleObject" Target="../embeddings/oleObject183.bin"/><Relationship Id="rId32" Type="http://schemas.openxmlformats.org/officeDocument/2006/relationships/oleObject" Target="../embeddings/oleObject191.bin"/><Relationship Id="rId37" Type="http://schemas.openxmlformats.org/officeDocument/2006/relationships/oleObject" Target="../embeddings/oleObject196.bin"/><Relationship Id="rId40" Type="http://schemas.openxmlformats.org/officeDocument/2006/relationships/oleObject" Target="../embeddings/oleObject199.bin"/><Relationship Id="rId45" Type="http://schemas.openxmlformats.org/officeDocument/2006/relationships/oleObject" Target="../embeddings/oleObject204.bin"/><Relationship Id="rId53" Type="http://schemas.openxmlformats.org/officeDocument/2006/relationships/oleObject" Target="../embeddings/oleObject212.bin"/><Relationship Id="rId58" Type="http://schemas.openxmlformats.org/officeDocument/2006/relationships/oleObject" Target="../embeddings/oleObject217.bin"/><Relationship Id="rId66" Type="http://schemas.openxmlformats.org/officeDocument/2006/relationships/oleObject" Target="../embeddings/oleObject225.bin"/><Relationship Id="rId74" Type="http://schemas.openxmlformats.org/officeDocument/2006/relationships/oleObject" Target="../embeddings/oleObject233.bin"/><Relationship Id="rId79" Type="http://schemas.openxmlformats.org/officeDocument/2006/relationships/oleObject" Target="../embeddings/oleObject238.bin"/><Relationship Id="rId87" Type="http://schemas.openxmlformats.org/officeDocument/2006/relationships/oleObject" Target="../embeddings/oleObject246.bin"/><Relationship Id="rId5" Type="http://schemas.openxmlformats.org/officeDocument/2006/relationships/oleObject" Target="../embeddings/oleObject164.bin"/><Relationship Id="rId61" Type="http://schemas.openxmlformats.org/officeDocument/2006/relationships/oleObject" Target="../embeddings/oleObject220.bin"/><Relationship Id="rId82" Type="http://schemas.openxmlformats.org/officeDocument/2006/relationships/oleObject" Target="../embeddings/oleObject241.bin"/><Relationship Id="rId90" Type="http://schemas.openxmlformats.org/officeDocument/2006/relationships/oleObject" Target="../embeddings/oleObject249.bin"/><Relationship Id="rId19" Type="http://schemas.openxmlformats.org/officeDocument/2006/relationships/oleObject" Target="../embeddings/oleObject178.bin"/><Relationship Id="rId4" Type="http://schemas.openxmlformats.org/officeDocument/2006/relationships/oleObject" Target="../embeddings/oleObject163.bin"/><Relationship Id="rId9" Type="http://schemas.openxmlformats.org/officeDocument/2006/relationships/oleObject" Target="../embeddings/oleObject168.bin"/><Relationship Id="rId14" Type="http://schemas.openxmlformats.org/officeDocument/2006/relationships/oleObject" Target="../embeddings/oleObject173.bin"/><Relationship Id="rId22" Type="http://schemas.openxmlformats.org/officeDocument/2006/relationships/oleObject" Target="../embeddings/oleObject181.bin"/><Relationship Id="rId27" Type="http://schemas.openxmlformats.org/officeDocument/2006/relationships/oleObject" Target="../embeddings/oleObject186.bin"/><Relationship Id="rId30" Type="http://schemas.openxmlformats.org/officeDocument/2006/relationships/oleObject" Target="../embeddings/oleObject189.bin"/><Relationship Id="rId35" Type="http://schemas.openxmlformats.org/officeDocument/2006/relationships/oleObject" Target="../embeddings/oleObject194.bin"/><Relationship Id="rId43" Type="http://schemas.openxmlformats.org/officeDocument/2006/relationships/oleObject" Target="../embeddings/oleObject202.bin"/><Relationship Id="rId48" Type="http://schemas.openxmlformats.org/officeDocument/2006/relationships/oleObject" Target="../embeddings/oleObject207.bin"/><Relationship Id="rId56" Type="http://schemas.openxmlformats.org/officeDocument/2006/relationships/oleObject" Target="../embeddings/oleObject215.bin"/><Relationship Id="rId64" Type="http://schemas.openxmlformats.org/officeDocument/2006/relationships/oleObject" Target="../embeddings/oleObject223.bin"/><Relationship Id="rId69" Type="http://schemas.openxmlformats.org/officeDocument/2006/relationships/oleObject" Target="../embeddings/oleObject228.bin"/><Relationship Id="rId77" Type="http://schemas.openxmlformats.org/officeDocument/2006/relationships/oleObject" Target="../embeddings/oleObject236.bin"/><Relationship Id="rId8" Type="http://schemas.openxmlformats.org/officeDocument/2006/relationships/oleObject" Target="../embeddings/oleObject167.bin"/><Relationship Id="rId51" Type="http://schemas.openxmlformats.org/officeDocument/2006/relationships/oleObject" Target="../embeddings/oleObject210.bin"/><Relationship Id="rId72" Type="http://schemas.openxmlformats.org/officeDocument/2006/relationships/oleObject" Target="../embeddings/oleObject231.bin"/><Relationship Id="rId80" Type="http://schemas.openxmlformats.org/officeDocument/2006/relationships/oleObject" Target="../embeddings/oleObject239.bin"/><Relationship Id="rId85" Type="http://schemas.openxmlformats.org/officeDocument/2006/relationships/oleObject" Target="../embeddings/oleObject244.bin"/><Relationship Id="rId3" Type="http://schemas.openxmlformats.org/officeDocument/2006/relationships/oleObject" Target="../embeddings/oleObject162.bin"/><Relationship Id="rId12" Type="http://schemas.openxmlformats.org/officeDocument/2006/relationships/oleObject" Target="../embeddings/oleObject171.bin"/><Relationship Id="rId17" Type="http://schemas.openxmlformats.org/officeDocument/2006/relationships/oleObject" Target="../embeddings/oleObject176.bin"/><Relationship Id="rId25" Type="http://schemas.openxmlformats.org/officeDocument/2006/relationships/oleObject" Target="../embeddings/oleObject184.bin"/><Relationship Id="rId33" Type="http://schemas.openxmlformats.org/officeDocument/2006/relationships/oleObject" Target="../embeddings/oleObject192.bin"/><Relationship Id="rId38" Type="http://schemas.openxmlformats.org/officeDocument/2006/relationships/oleObject" Target="../embeddings/oleObject197.bin"/><Relationship Id="rId46" Type="http://schemas.openxmlformats.org/officeDocument/2006/relationships/oleObject" Target="../embeddings/oleObject205.bin"/><Relationship Id="rId59" Type="http://schemas.openxmlformats.org/officeDocument/2006/relationships/oleObject" Target="../embeddings/oleObject218.bin"/><Relationship Id="rId67" Type="http://schemas.openxmlformats.org/officeDocument/2006/relationships/oleObject" Target="../embeddings/oleObject226.bin"/><Relationship Id="rId20" Type="http://schemas.openxmlformats.org/officeDocument/2006/relationships/oleObject" Target="../embeddings/oleObject179.bin"/><Relationship Id="rId41" Type="http://schemas.openxmlformats.org/officeDocument/2006/relationships/oleObject" Target="../embeddings/oleObject200.bin"/><Relationship Id="rId54" Type="http://schemas.openxmlformats.org/officeDocument/2006/relationships/oleObject" Target="../embeddings/oleObject213.bin"/><Relationship Id="rId62" Type="http://schemas.openxmlformats.org/officeDocument/2006/relationships/oleObject" Target="../embeddings/oleObject221.bin"/><Relationship Id="rId70" Type="http://schemas.openxmlformats.org/officeDocument/2006/relationships/oleObject" Target="../embeddings/oleObject229.bin"/><Relationship Id="rId75" Type="http://schemas.openxmlformats.org/officeDocument/2006/relationships/oleObject" Target="../embeddings/oleObject234.bin"/><Relationship Id="rId83" Type="http://schemas.openxmlformats.org/officeDocument/2006/relationships/oleObject" Target="../embeddings/oleObject242.bin"/><Relationship Id="rId88" Type="http://schemas.openxmlformats.org/officeDocument/2006/relationships/oleObject" Target="../embeddings/oleObject247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65.bin"/><Relationship Id="rId15" Type="http://schemas.openxmlformats.org/officeDocument/2006/relationships/oleObject" Target="../embeddings/oleObject174.bin"/><Relationship Id="rId23" Type="http://schemas.openxmlformats.org/officeDocument/2006/relationships/oleObject" Target="../embeddings/oleObject182.bin"/><Relationship Id="rId28" Type="http://schemas.openxmlformats.org/officeDocument/2006/relationships/oleObject" Target="../embeddings/oleObject187.bin"/><Relationship Id="rId36" Type="http://schemas.openxmlformats.org/officeDocument/2006/relationships/oleObject" Target="../embeddings/oleObject195.bin"/><Relationship Id="rId49" Type="http://schemas.openxmlformats.org/officeDocument/2006/relationships/oleObject" Target="../embeddings/oleObject208.bin"/><Relationship Id="rId57" Type="http://schemas.openxmlformats.org/officeDocument/2006/relationships/oleObject" Target="../embeddings/oleObject216.bin"/><Relationship Id="rId10" Type="http://schemas.openxmlformats.org/officeDocument/2006/relationships/oleObject" Target="../embeddings/oleObject169.bin"/><Relationship Id="rId31" Type="http://schemas.openxmlformats.org/officeDocument/2006/relationships/oleObject" Target="../embeddings/oleObject190.bin"/><Relationship Id="rId44" Type="http://schemas.openxmlformats.org/officeDocument/2006/relationships/oleObject" Target="../embeddings/oleObject203.bin"/><Relationship Id="rId52" Type="http://schemas.openxmlformats.org/officeDocument/2006/relationships/oleObject" Target="../embeddings/oleObject211.bin"/><Relationship Id="rId60" Type="http://schemas.openxmlformats.org/officeDocument/2006/relationships/oleObject" Target="../embeddings/oleObject219.bin"/><Relationship Id="rId65" Type="http://schemas.openxmlformats.org/officeDocument/2006/relationships/oleObject" Target="../embeddings/oleObject224.bin"/><Relationship Id="rId73" Type="http://schemas.openxmlformats.org/officeDocument/2006/relationships/oleObject" Target="../embeddings/oleObject232.bin"/><Relationship Id="rId78" Type="http://schemas.openxmlformats.org/officeDocument/2006/relationships/oleObject" Target="../embeddings/oleObject237.bin"/><Relationship Id="rId81" Type="http://schemas.openxmlformats.org/officeDocument/2006/relationships/oleObject" Target="../embeddings/oleObject240.bin"/><Relationship Id="rId86" Type="http://schemas.openxmlformats.org/officeDocument/2006/relationships/oleObject" Target="../embeddings/oleObject24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260.bin"/><Relationship Id="rId18" Type="http://schemas.openxmlformats.org/officeDocument/2006/relationships/oleObject" Target="../embeddings/oleObject265.bin"/><Relationship Id="rId26" Type="http://schemas.openxmlformats.org/officeDocument/2006/relationships/oleObject" Target="../embeddings/oleObject273.bin"/><Relationship Id="rId39" Type="http://schemas.openxmlformats.org/officeDocument/2006/relationships/oleObject" Target="../embeddings/oleObject286.bin"/><Relationship Id="rId21" Type="http://schemas.openxmlformats.org/officeDocument/2006/relationships/oleObject" Target="../embeddings/oleObject268.bin"/><Relationship Id="rId34" Type="http://schemas.openxmlformats.org/officeDocument/2006/relationships/oleObject" Target="../embeddings/oleObject281.bin"/><Relationship Id="rId42" Type="http://schemas.openxmlformats.org/officeDocument/2006/relationships/oleObject" Target="../embeddings/oleObject289.bin"/><Relationship Id="rId47" Type="http://schemas.openxmlformats.org/officeDocument/2006/relationships/oleObject" Target="../embeddings/oleObject294.bin"/><Relationship Id="rId50" Type="http://schemas.openxmlformats.org/officeDocument/2006/relationships/oleObject" Target="../embeddings/oleObject297.bin"/><Relationship Id="rId55" Type="http://schemas.openxmlformats.org/officeDocument/2006/relationships/oleObject" Target="../embeddings/oleObject302.bin"/><Relationship Id="rId63" Type="http://schemas.openxmlformats.org/officeDocument/2006/relationships/oleObject" Target="../embeddings/oleObject310.bin"/><Relationship Id="rId68" Type="http://schemas.openxmlformats.org/officeDocument/2006/relationships/oleObject" Target="../embeddings/oleObject315.bin"/><Relationship Id="rId76" Type="http://schemas.openxmlformats.org/officeDocument/2006/relationships/oleObject" Target="../embeddings/oleObject323.bin"/><Relationship Id="rId84" Type="http://schemas.openxmlformats.org/officeDocument/2006/relationships/oleObject" Target="../embeddings/oleObject331.bin"/><Relationship Id="rId89" Type="http://schemas.openxmlformats.org/officeDocument/2006/relationships/oleObject" Target="../embeddings/oleObject336.bin"/><Relationship Id="rId7" Type="http://schemas.openxmlformats.org/officeDocument/2006/relationships/oleObject" Target="../embeddings/oleObject254.bin"/><Relationship Id="rId71" Type="http://schemas.openxmlformats.org/officeDocument/2006/relationships/oleObject" Target="../embeddings/oleObject318.bin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263.bin"/><Relationship Id="rId29" Type="http://schemas.openxmlformats.org/officeDocument/2006/relationships/oleObject" Target="../embeddings/oleObject276.bin"/><Relationship Id="rId11" Type="http://schemas.openxmlformats.org/officeDocument/2006/relationships/oleObject" Target="../embeddings/oleObject258.bin"/><Relationship Id="rId24" Type="http://schemas.openxmlformats.org/officeDocument/2006/relationships/oleObject" Target="../embeddings/oleObject271.bin"/><Relationship Id="rId32" Type="http://schemas.openxmlformats.org/officeDocument/2006/relationships/oleObject" Target="../embeddings/oleObject279.bin"/><Relationship Id="rId37" Type="http://schemas.openxmlformats.org/officeDocument/2006/relationships/oleObject" Target="../embeddings/oleObject284.bin"/><Relationship Id="rId40" Type="http://schemas.openxmlformats.org/officeDocument/2006/relationships/oleObject" Target="../embeddings/oleObject287.bin"/><Relationship Id="rId45" Type="http://schemas.openxmlformats.org/officeDocument/2006/relationships/oleObject" Target="../embeddings/oleObject292.bin"/><Relationship Id="rId53" Type="http://schemas.openxmlformats.org/officeDocument/2006/relationships/oleObject" Target="../embeddings/oleObject300.bin"/><Relationship Id="rId58" Type="http://schemas.openxmlformats.org/officeDocument/2006/relationships/oleObject" Target="../embeddings/oleObject305.bin"/><Relationship Id="rId66" Type="http://schemas.openxmlformats.org/officeDocument/2006/relationships/oleObject" Target="../embeddings/oleObject313.bin"/><Relationship Id="rId74" Type="http://schemas.openxmlformats.org/officeDocument/2006/relationships/oleObject" Target="../embeddings/oleObject321.bin"/><Relationship Id="rId79" Type="http://schemas.openxmlformats.org/officeDocument/2006/relationships/oleObject" Target="../embeddings/oleObject326.bin"/><Relationship Id="rId87" Type="http://schemas.openxmlformats.org/officeDocument/2006/relationships/oleObject" Target="../embeddings/oleObject334.bin"/><Relationship Id="rId5" Type="http://schemas.openxmlformats.org/officeDocument/2006/relationships/oleObject" Target="../embeddings/oleObject252.bin"/><Relationship Id="rId61" Type="http://schemas.openxmlformats.org/officeDocument/2006/relationships/oleObject" Target="../embeddings/oleObject308.bin"/><Relationship Id="rId82" Type="http://schemas.openxmlformats.org/officeDocument/2006/relationships/oleObject" Target="../embeddings/oleObject329.bin"/><Relationship Id="rId90" Type="http://schemas.openxmlformats.org/officeDocument/2006/relationships/oleObject" Target="../embeddings/oleObject337.bin"/><Relationship Id="rId19" Type="http://schemas.openxmlformats.org/officeDocument/2006/relationships/oleObject" Target="../embeddings/oleObject266.bin"/><Relationship Id="rId4" Type="http://schemas.openxmlformats.org/officeDocument/2006/relationships/oleObject" Target="../embeddings/oleObject251.bin"/><Relationship Id="rId9" Type="http://schemas.openxmlformats.org/officeDocument/2006/relationships/oleObject" Target="../embeddings/oleObject256.bin"/><Relationship Id="rId14" Type="http://schemas.openxmlformats.org/officeDocument/2006/relationships/oleObject" Target="../embeddings/oleObject261.bin"/><Relationship Id="rId22" Type="http://schemas.openxmlformats.org/officeDocument/2006/relationships/oleObject" Target="../embeddings/oleObject269.bin"/><Relationship Id="rId27" Type="http://schemas.openxmlformats.org/officeDocument/2006/relationships/oleObject" Target="../embeddings/oleObject274.bin"/><Relationship Id="rId30" Type="http://schemas.openxmlformats.org/officeDocument/2006/relationships/oleObject" Target="../embeddings/oleObject277.bin"/><Relationship Id="rId35" Type="http://schemas.openxmlformats.org/officeDocument/2006/relationships/oleObject" Target="../embeddings/oleObject282.bin"/><Relationship Id="rId43" Type="http://schemas.openxmlformats.org/officeDocument/2006/relationships/oleObject" Target="../embeddings/oleObject290.bin"/><Relationship Id="rId48" Type="http://schemas.openxmlformats.org/officeDocument/2006/relationships/oleObject" Target="../embeddings/oleObject295.bin"/><Relationship Id="rId56" Type="http://schemas.openxmlformats.org/officeDocument/2006/relationships/oleObject" Target="../embeddings/oleObject303.bin"/><Relationship Id="rId64" Type="http://schemas.openxmlformats.org/officeDocument/2006/relationships/oleObject" Target="../embeddings/oleObject311.bin"/><Relationship Id="rId69" Type="http://schemas.openxmlformats.org/officeDocument/2006/relationships/oleObject" Target="../embeddings/oleObject316.bin"/><Relationship Id="rId77" Type="http://schemas.openxmlformats.org/officeDocument/2006/relationships/oleObject" Target="../embeddings/oleObject324.bin"/><Relationship Id="rId8" Type="http://schemas.openxmlformats.org/officeDocument/2006/relationships/oleObject" Target="../embeddings/oleObject255.bin"/><Relationship Id="rId51" Type="http://schemas.openxmlformats.org/officeDocument/2006/relationships/oleObject" Target="../embeddings/oleObject298.bin"/><Relationship Id="rId72" Type="http://schemas.openxmlformats.org/officeDocument/2006/relationships/oleObject" Target="../embeddings/oleObject319.bin"/><Relationship Id="rId80" Type="http://schemas.openxmlformats.org/officeDocument/2006/relationships/oleObject" Target="../embeddings/oleObject327.bin"/><Relationship Id="rId85" Type="http://schemas.openxmlformats.org/officeDocument/2006/relationships/oleObject" Target="../embeddings/oleObject332.bin"/><Relationship Id="rId3" Type="http://schemas.openxmlformats.org/officeDocument/2006/relationships/oleObject" Target="../embeddings/oleObject250.bin"/><Relationship Id="rId12" Type="http://schemas.openxmlformats.org/officeDocument/2006/relationships/oleObject" Target="../embeddings/oleObject259.bin"/><Relationship Id="rId17" Type="http://schemas.openxmlformats.org/officeDocument/2006/relationships/oleObject" Target="../embeddings/oleObject264.bin"/><Relationship Id="rId25" Type="http://schemas.openxmlformats.org/officeDocument/2006/relationships/oleObject" Target="../embeddings/oleObject272.bin"/><Relationship Id="rId33" Type="http://schemas.openxmlformats.org/officeDocument/2006/relationships/oleObject" Target="../embeddings/oleObject280.bin"/><Relationship Id="rId38" Type="http://schemas.openxmlformats.org/officeDocument/2006/relationships/oleObject" Target="../embeddings/oleObject285.bin"/><Relationship Id="rId46" Type="http://schemas.openxmlformats.org/officeDocument/2006/relationships/oleObject" Target="../embeddings/oleObject293.bin"/><Relationship Id="rId59" Type="http://schemas.openxmlformats.org/officeDocument/2006/relationships/oleObject" Target="../embeddings/oleObject306.bin"/><Relationship Id="rId67" Type="http://schemas.openxmlformats.org/officeDocument/2006/relationships/oleObject" Target="../embeddings/oleObject314.bin"/><Relationship Id="rId20" Type="http://schemas.openxmlformats.org/officeDocument/2006/relationships/oleObject" Target="../embeddings/oleObject267.bin"/><Relationship Id="rId41" Type="http://schemas.openxmlformats.org/officeDocument/2006/relationships/oleObject" Target="../embeddings/oleObject288.bin"/><Relationship Id="rId54" Type="http://schemas.openxmlformats.org/officeDocument/2006/relationships/oleObject" Target="../embeddings/oleObject301.bin"/><Relationship Id="rId62" Type="http://schemas.openxmlformats.org/officeDocument/2006/relationships/oleObject" Target="../embeddings/oleObject309.bin"/><Relationship Id="rId70" Type="http://schemas.openxmlformats.org/officeDocument/2006/relationships/oleObject" Target="../embeddings/oleObject317.bin"/><Relationship Id="rId75" Type="http://schemas.openxmlformats.org/officeDocument/2006/relationships/oleObject" Target="../embeddings/oleObject322.bin"/><Relationship Id="rId83" Type="http://schemas.openxmlformats.org/officeDocument/2006/relationships/oleObject" Target="../embeddings/oleObject330.bin"/><Relationship Id="rId88" Type="http://schemas.openxmlformats.org/officeDocument/2006/relationships/oleObject" Target="../embeddings/oleObject335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53.bin"/><Relationship Id="rId15" Type="http://schemas.openxmlformats.org/officeDocument/2006/relationships/oleObject" Target="../embeddings/oleObject262.bin"/><Relationship Id="rId23" Type="http://schemas.openxmlformats.org/officeDocument/2006/relationships/oleObject" Target="../embeddings/oleObject270.bin"/><Relationship Id="rId28" Type="http://schemas.openxmlformats.org/officeDocument/2006/relationships/oleObject" Target="../embeddings/oleObject275.bin"/><Relationship Id="rId36" Type="http://schemas.openxmlformats.org/officeDocument/2006/relationships/oleObject" Target="../embeddings/oleObject283.bin"/><Relationship Id="rId49" Type="http://schemas.openxmlformats.org/officeDocument/2006/relationships/oleObject" Target="../embeddings/oleObject296.bin"/><Relationship Id="rId57" Type="http://schemas.openxmlformats.org/officeDocument/2006/relationships/oleObject" Target="../embeddings/oleObject304.bin"/><Relationship Id="rId10" Type="http://schemas.openxmlformats.org/officeDocument/2006/relationships/oleObject" Target="../embeddings/oleObject257.bin"/><Relationship Id="rId31" Type="http://schemas.openxmlformats.org/officeDocument/2006/relationships/oleObject" Target="../embeddings/oleObject278.bin"/><Relationship Id="rId44" Type="http://schemas.openxmlformats.org/officeDocument/2006/relationships/oleObject" Target="../embeddings/oleObject291.bin"/><Relationship Id="rId52" Type="http://schemas.openxmlformats.org/officeDocument/2006/relationships/oleObject" Target="../embeddings/oleObject299.bin"/><Relationship Id="rId60" Type="http://schemas.openxmlformats.org/officeDocument/2006/relationships/oleObject" Target="../embeddings/oleObject307.bin"/><Relationship Id="rId65" Type="http://schemas.openxmlformats.org/officeDocument/2006/relationships/oleObject" Target="../embeddings/oleObject312.bin"/><Relationship Id="rId73" Type="http://schemas.openxmlformats.org/officeDocument/2006/relationships/oleObject" Target="../embeddings/oleObject320.bin"/><Relationship Id="rId78" Type="http://schemas.openxmlformats.org/officeDocument/2006/relationships/oleObject" Target="../embeddings/oleObject325.bin"/><Relationship Id="rId81" Type="http://schemas.openxmlformats.org/officeDocument/2006/relationships/oleObject" Target="../embeddings/oleObject328.bin"/><Relationship Id="rId86" Type="http://schemas.openxmlformats.org/officeDocument/2006/relationships/oleObject" Target="../embeddings/oleObject33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9"/>
  <sheetViews>
    <sheetView showGridLines="0" tabSelected="1" zoomScaleNormal="100" workbookViewId="0">
      <pane ySplit="7" topLeftCell="A8" activePane="bottomLeft" state="frozen"/>
      <selection pane="bottomLeft" activeCell="A14" sqref="A14"/>
    </sheetView>
  </sheetViews>
  <sheetFormatPr defaultRowHeight="11.25"/>
  <cols>
    <col min="1" max="1" width="4.6640625" style="9" customWidth="1"/>
    <col min="2" max="2" width="25.83203125" style="9" customWidth="1"/>
    <col min="3" max="3" width="37.1640625" style="9" customWidth="1"/>
    <col min="4" max="4" width="18.83203125" style="9" customWidth="1"/>
    <col min="5" max="5" width="9.33203125" style="9" customWidth="1"/>
    <col min="6" max="6" width="6.5" style="9" customWidth="1"/>
    <col min="7" max="7" width="2.83203125" style="9" customWidth="1"/>
    <col min="8" max="11" width="7" style="9" customWidth="1"/>
    <col min="12" max="12" width="4.6640625" style="9" customWidth="1"/>
    <col min="13" max="13" width="74.83203125" style="9" customWidth="1"/>
    <col min="14" max="14" width="9.33203125" style="9" customWidth="1"/>
    <col min="15" max="15" width="6.5" style="9" customWidth="1"/>
    <col min="16" max="16" width="2.83203125" style="9" customWidth="1"/>
    <col min="17" max="20" width="7" style="9" customWidth="1"/>
    <col min="21" max="21" width="9.33203125" style="9" customWidth="1"/>
    <col min="22" max="16384" width="9.33203125" style="9"/>
  </cols>
  <sheetData>
    <row r="1" spans="1:21" ht="26.25" customHeight="1" thickBot="1">
      <c r="A1" s="303" t="s">
        <v>183</v>
      </c>
      <c r="B1" s="304"/>
      <c r="C1" s="304"/>
      <c r="D1" s="246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4"/>
    </row>
    <row r="2" spans="1:21" ht="21" customHeight="1">
      <c r="A2" s="86" t="s">
        <v>0</v>
      </c>
      <c r="B2" s="189" t="s">
        <v>0</v>
      </c>
      <c r="C2" s="242" t="s">
        <v>102</v>
      </c>
      <c r="D2" s="243"/>
      <c r="E2" s="291" t="s">
        <v>174</v>
      </c>
      <c r="F2" s="292"/>
      <c r="G2" s="309" t="s">
        <v>137</v>
      </c>
      <c r="H2" s="309"/>
      <c r="I2" s="305" t="s">
        <v>139</v>
      </c>
      <c r="J2" s="305" t="s">
        <v>138</v>
      </c>
      <c r="K2" s="311" t="s">
        <v>140</v>
      </c>
      <c r="L2" s="185"/>
      <c r="M2" s="313" t="s">
        <v>156</v>
      </c>
      <c r="N2" s="295" t="s">
        <v>174</v>
      </c>
      <c r="O2" s="292"/>
      <c r="P2" s="309" t="s">
        <v>137</v>
      </c>
      <c r="Q2" s="309"/>
      <c r="R2" s="305" t="s">
        <v>139</v>
      </c>
      <c r="S2" s="305" t="s">
        <v>138</v>
      </c>
      <c r="T2" s="307" t="s">
        <v>140</v>
      </c>
    </row>
    <row r="3" spans="1:21" ht="15" customHeight="1" thickBot="1">
      <c r="A3" s="88" t="s">
        <v>1</v>
      </c>
      <c r="B3" s="190" t="s">
        <v>1</v>
      </c>
      <c r="C3" s="244" t="s">
        <v>101</v>
      </c>
      <c r="D3" s="245"/>
      <c r="E3" s="293"/>
      <c r="F3" s="294"/>
      <c r="G3" s="310"/>
      <c r="H3" s="310"/>
      <c r="I3" s="306"/>
      <c r="J3" s="306"/>
      <c r="K3" s="312"/>
      <c r="L3" s="186"/>
      <c r="M3" s="314"/>
      <c r="N3" s="296"/>
      <c r="O3" s="294"/>
      <c r="P3" s="310"/>
      <c r="Q3" s="310"/>
      <c r="R3" s="306"/>
      <c r="S3" s="306"/>
      <c r="T3" s="308"/>
    </row>
    <row r="4" spans="1:21" ht="16.5" customHeight="1">
      <c r="A4" s="88" t="s">
        <v>118</v>
      </c>
      <c r="B4" s="190"/>
      <c r="C4" s="239" t="s">
        <v>237</v>
      </c>
      <c r="D4" s="248" t="s">
        <v>238</v>
      </c>
      <c r="E4" s="293"/>
      <c r="F4" s="294"/>
      <c r="G4" s="310"/>
      <c r="H4" s="310"/>
      <c r="I4" s="306"/>
      <c r="J4" s="306"/>
      <c r="K4" s="312"/>
      <c r="L4" s="182" t="s">
        <v>3</v>
      </c>
      <c r="M4" s="314"/>
      <c r="N4" s="296"/>
      <c r="O4" s="294"/>
      <c r="P4" s="310"/>
      <c r="Q4" s="310"/>
      <c r="R4" s="306"/>
      <c r="S4" s="306"/>
      <c r="T4" s="308"/>
    </row>
    <row r="5" spans="1:21" ht="23.25" customHeight="1" thickBot="1">
      <c r="A5" s="89" t="s">
        <v>177</v>
      </c>
      <c r="B5" s="90" t="s">
        <v>177</v>
      </c>
      <c r="C5" s="247" t="s">
        <v>178</v>
      </c>
      <c r="D5" s="249" t="s">
        <v>239</v>
      </c>
      <c r="E5" s="293" t="s">
        <v>228</v>
      </c>
      <c r="F5" s="294"/>
      <c r="G5" s="310"/>
      <c r="H5" s="310"/>
      <c r="I5" s="306"/>
      <c r="J5" s="306"/>
      <c r="K5" s="312"/>
      <c r="L5" s="186"/>
      <c r="M5" s="314"/>
      <c r="N5" s="296" t="s">
        <v>228</v>
      </c>
      <c r="O5" s="294"/>
      <c r="P5" s="310"/>
      <c r="Q5" s="310"/>
      <c r="R5" s="306"/>
      <c r="S5" s="306"/>
      <c r="T5" s="308"/>
    </row>
    <row r="6" spans="1:21" ht="14.25" customHeight="1">
      <c r="A6" s="176" t="s">
        <v>3</v>
      </c>
      <c r="B6" s="315" t="s">
        <v>156</v>
      </c>
      <c r="C6" s="315"/>
      <c r="D6" s="241"/>
      <c r="E6" s="180" t="s">
        <v>162</v>
      </c>
      <c r="F6" s="181" t="s">
        <v>163</v>
      </c>
      <c r="G6" s="310"/>
      <c r="H6" s="310"/>
      <c r="I6" s="306"/>
      <c r="J6" s="306"/>
      <c r="K6" s="312"/>
      <c r="L6" s="186"/>
      <c r="M6" s="314"/>
      <c r="N6" s="180" t="s">
        <v>162</v>
      </c>
      <c r="O6" s="181" t="s">
        <v>163</v>
      </c>
      <c r="P6" s="310"/>
      <c r="Q6" s="310"/>
      <c r="R6" s="306"/>
      <c r="S6" s="306"/>
      <c r="T6" s="308"/>
    </row>
    <row r="7" spans="1:21" ht="14.25" customHeight="1">
      <c r="A7" s="201">
        <v>1</v>
      </c>
      <c r="B7" s="316">
        <v>2</v>
      </c>
      <c r="C7" s="317"/>
      <c r="D7" s="318"/>
      <c r="E7" s="204">
        <v>3</v>
      </c>
      <c r="F7" s="204">
        <v>4</v>
      </c>
      <c r="G7" s="289">
        <v>5</v>
      </c>
      <c r="H7" s="290"/>
      <c r="I7" s="204">
        <v>6</v>
      </c>
      <c r="J7" s="204">
        <v>7</v>
      </c>
      <c r="K7" s="210">
        <v>8</v>
      </c>
      <c r="L7" s="207">
        <v>9</v>
      </c>
      <c r="M7" s="211">
        <v>10</v>
      </c>
      <c r="N7" s="204">
        <v>11</v>
      </c>
      <c r="O7" s="204">
        <v>12</v>
      </c>
      <c r="P7" s="289">
        <v>13</v>
      </c>
      <c r="Q7" s="290"/>
      <c r="R7" s="204">
        <v>14</v>
      </c>
      <c r="S7" s="204">
        <v>15</v>
      </c>
      <c r="T7" s="212">
        <v>16</v>
      </c>
    </row>
    <row r="8" spans="1:21" ht="30" customHeight="1">
      <c r="A8" s="213">
        <v>41640</v>
      </c>
      <c r="B8" s="297" t="s">
        <v>202</v>
      </c>
      <c r="C8" s="298"/>
      <c r="D8" s="299"/>
      <c r="E8" s="156">
        <v>3000</v>
      </c>
      <c r="F8" s="152" t="s">
        <v>154</v>
      </c>
      <c r="G8" s="144"/>
      <c r="H8" s="10"/>
      <c r="I8" s="10"/>
      <c r="J8" s="10"/>
      <c r="K8" s="10"/>
      <c r="L8" s="214" t="s">
        <v>230</v>
      </c>
      <c r="M8" s="183" t="s">
        <v>211</v>
      </c>
      <c r="N8" s="156">
        <v>7800</v>
      </c>
      <c r="O8" s="152" t="s">
        <v>154</v>
      </c>
      <c r="P8" s="144"/>
      <c r="Q8" s="10"/>
      <c r="R8" s="10"/>
      <c r="S8" s="10"/>
      <c r="T8" s="96"/>
      <c r="U8" s="145"/>
    </row>
    <row r="9" spans="1:21" ht="30" customHeight="1">
      <c r="A9" s="195">
        <v>41671</v>
      </c>
      <c r="B9" s="300" t="s">
        <v>203</v>
      </c>
      <c r="C9" s="301"/>
      <c r="D9" s="302"/>
      <c r="E9" s="157">
        <v>3000</v>
      </c>
      <c r="F9" s="151" t="s">
        <v>154</v>
      </c>
      <c r="G9" s="144"/>
      <c r="H9" s="10"/>
      <c r="I9" s="10"/>
      <c r="J9" s="10"/>
      <c r="K9" s="10"/>
      <c r="L9" s="192" t="s">
        <v>231</v>
      </c>
      <c r="M9" s="184" t="s">
        <v>212</v>
      </c>
      <c r="N9" s="157">
        <v>7800</v>
      </c>
      <c r="O9" s="151" t="s">
        <v>154</v>
      </c>
      <c r="P9" s="144"/>
      <c r="Q9" s="10"/>
      <c r="R9" s="10"/>
      <c r="S9" s="10"/>
      <c r="T9" s="96"/>
      <c r="U9" s="145"/>
    </row>
    <row r="10" spans="1:21" ht="30" customHeight="1">
      <c r="A10" s="195">
        <v>41699</v>
      </c>
      <c r="B10" s="300" t="s">
        <v>204</v>
      </c>
      <c r="C10" s="301"/>
      <c r="D10" s="302"/>
      <c r="E10" s="157">
        <v>300</v>
      </c>
      <c r="F10" s="151" t="s">
        <v>186</v>
      </c>
      <c r="G10" s="144"/>
      <c r="H10" s="10"/>
      <c r="I10" s="10"/>
      <c r="J10" s="10"/>
      <c r="K10" s="10"/>
      <c r="L10" s="192" t="s">
        <v>232</v>
      </c>
      <c r="M10" s="184" t="s">
        <v>143</v>
      </c>
      <c r="N10" s="157"/>
      <c r="O10" s="151"/>
      <c r="P10" s="144"/>
      <c r="Q10" s="10"/>
      <c r="R10" s="10"/>
      <c r="S10" s="10"/>
      <c r="T10" s="96"/>
      <c r="U10" s="145"/>
    </row>
    <row r="11" spans="1:21" ht="30" customHeight="1">
      <c r="A11" s="195">
        <v>41730</v>
      </c>
      <c r="B11" s="300" t="s">
        <v>205</v>
      </c>
      <c r="C11" s="301"/>
      <c r="D11" s="302"/>
      <c r="E11" s="157">
        <v>13</v>
      </c>
      <c r="F11" s="151" t="s">
        <v>185</v>
      </c>
      <c r="G11" s="144"/>
      <c r="H11" s="10"/>
      <c r="I11" s="10"/>
      <c r="J11" s="10"/>
      <c r="K11" s="10"/>
      <c r="L11" s="192" t="s">
        <v>233</v>
      </c>
      <c r="M11" s="184" t="s">
        <v>135</v>
      </c>
      <c r="N11" s="157">
        <v>33</v>
      </c>
      <c r="O11" s="151" t="s">
        <v>185</v>
      </c>
      <c r="P11" s="144"/>
      <c r="Q11" s="10"/>
      <c r="R11" s="10"/>
      <c r="S11" s="10"/>
      <c r="T11" s="96"/>
      <c r="U11" s="145"/>
    </row>
    <row r="12" spans="1:21" ht="30" customHeight="1">
      <c r="A12" s="195">
        <v>41760</v>
      </c>
      <c r="B12" s="300" t="s">
        <v>136</v>
      </c>
      <c r="C12" s="301"/>
      <c r="D12" s="302"/>
      <c r="E12" s="157">
        <v>12</v>
      </c>
      <c r="F12" s="151" t="s">
        <v>185</v>
      </c>
      <c r="G12" s="144"/>
      <c r="H12" s="10"/>
      <c r="I12" s="10"/>
      <c r="J12" s="10"/>
      <c r="K12" s="10"/>
      <c r="L12" s="187"/>
      <c r="M12" s="146"/>
      <c r="N12" s="146"/>
      <c r="O12" s="147"/>
      <c r="P12" s="146"/>
      <c r="Q12" s="10"/>
      <c r="R12" s="10"/>
      <c r="S12" s="10"/>
      <c r="T12" s="96"/>
      <c r="U12" s="145"/>
    </row>
    <row r="13" spans="1:21" ht="30" customHeight="1">
      <c r="A13" s="195">
        <v>41791</v>
      </c>
      <c r="B13" s="300" t="s">
        <v>152</v>
      </c>
      <c r="C13" s="301"/>
      <c r="D13" s="302"/>
      <c r="E13" s="157">
        <v>12</v>
      </c>
      <c r="F13" s="151" t="s">
        <v>185</v>
      </c>
      <c r="G13" s="144"/>
      <c r="H13" s="10"/>
      <c r="I13" s="10"/>
      <c r="J13" s="10"/>
      <c r="K13" s="10"/>
      <c r="L13" s="154"/>
      <c r="M13" s="10"/>
      <c r="N13" s="146"/>
      <c r="O13" s="147"/>
      <c r="P13" s="146"/>
      <c r="Q13" s="10"/>
      <c r="R13" s="10"/>
      <c r="S13" s="10"/>
      <c r="T13" s="96"/>
      <c r="U13" s="145"/>
    </row>
    <row r="14" spans="1:21" ht="30" customHeight="1">
      <c r="A14" s="195">
        <v>41792</v>
      </c>
      <c r="B14" s="300" t="s">
        <v>151</v>
      </c>
      <c r="C14" s="301"/>
      <c r="D14" s="302"/>
      <c r="E14" s="157">
        <v>12</v>
      </c>
      <c r="F14" s="151" t="s">
        <v>185</v>
      </c>
      <c r="G14" s="144"/>
      <c r="H14" s="10"/>
      <c r="I14" s="10"/>
      <c r="J14" s="10"/>
      <c r="K14" s="10"/>
      <c r="L14" s="188"/>
      <c r="M14" s="10"/>
      <c r="N14" s="146"/>
      <c r="O14" s="147"/>
      <c r="P14" s="146"/>
      <c r="Q14" s="10"/>
      <c r="R14" s="10"/>
      <c r="S14" s="10"/>
      <c r="T14" s="96"/>
      <c r="U14" s="145"/>
    </row>
    <row r="15" spans="1:21" ht="30" customHeight="1">
      <c r="A15" s="195">
        <v>41793</v>
      </c>
      <c r="B15" s="300" t="s">
        <v>206</v>
      </c>
      <c r="C15" s="301"/>
      <c r="D15" s="302"/>
      <c r="E15" s="157">
        <v>12</v>
      </c>
      <c r="F15" s="151" t="s">
        <v>185</v>
      </c>
      <c r="G15" s="144"/>
      <c r="H15" s="10"/>
      <c r="I15" s="10"/>
      <c r="J15" s="10"/>
      <c r="K15" s="10"/>
      <c r="L15" s="193">
        <v>41761</v>
      </c>
      <c r="M15" s="184" t="s">
        <v>141</v>
      </c>
      <c r="N15" s="150">
        <v>0.7</v>
      </c>
      <c r="O15" s="151" t="s">
        <v>185</v>
      </c>
      <c r="P15" s="144"/>
      <c r="Q15" s="10"/>
      <c r="R15" s="10"/>
      <c r="S15" s="10"/>
      <c r="T15" s="96"/>
      <c r="U15" s="145"/>
    </row>
    <row r="16" spans="1:21" ht="30" customHeight="1">
      <c r="A16" s="195">
        <v>41794</v>
      </c>
      <c r="B16" s="300" t="s">
        <v>207</v>
      </c>
      <c r="C16" s="301"/>
      <c r="D16" s="302"/>
      <c r="E16" s="157">
        <v>46</v>
      </c>
      <c r="F16" s="151" t="s">
        <v>185</v>
      </c>
      <c r="G16" s="144"/>
      <c r="H16" s="10"/>
      <c r="I16" s="10"/>
      <c r="J16" s="10"/>
      <c r="K16" s="10"/>
      <c r="L16" s="193">
        <v>41792</v>
      </c>
      <c r="M16" s="184" t="s">
        <v>142</v>
      </c>
      <c r="N16" s="150">
        <v>0.15</v>
      </c>
      <c r="O16" s="151" t="s">
        <v>185</v>
      </c>
      <c r="P16" s="144"/>
      <c r="Q16" s="10"/>
      <c r="R16" s="10"/>
      <c r="S16" s="10"/>
      <c r="T16" s="96"/>
      <c r="U16" s="145"/>
    </row>
    <row r="17" spans="1:21" ht="30" customHeight="1">
      <c r="A17" s="195">
        <v>41795</v>
      </c>
      <c r="B17" s="300" t="s">
        <v>208</v>
      </c>
      <c r="C17" s="301"/>
      <c r="D17" s="302"/>
      <c r="E17" s="157">
        <v>46</v>
      </c>
      <c r="F17" s="151" t="s">
        <v>185</v>
      </c>
      <c r="G17" s="144"/>
      <c r="H17" s="10"/>
      <c r="I17" s="10"/>
      <c r="J17" s="10"/>
      <c r="K17" s="10"/>
      <c r="L17" s="187"/>
      <c r="M17" s="146"/>
      <c r="N17" s="146"/>
      <c r="O17" s="147"/>
      <c r="P17" s="146"/>
      <c r="Q17" s="10"/>
      <c r="R17" s="10"/>
      <c r="S17" s="10"/>
      <c r="T17" s="96"/>
      <c r="U17" s="145"/>
    </row>
    <row r="18" spans="1:21" ht="30" customHeight="1">
      <c r="A18" s="195">
        <v>41796</v>
      </c>
      <c r="B18" s="300" t="s">
        <v>209</v>
      </c>
      <c r="C18" s="301"/>
      <c r="D18" s="302"/>
      <c r="E18" s="157">
        <v>46</v>
      </c>
      <c r="F18" s="151" t="s">
        <v>185</v>
      </c>
      <c r="G18" s="144"/>
      <c r="H18" s="10"/>
      <c r="I18" s="10"/>
      <c r="J18" s="10"/>
      <c r="K18" s="10"/>
      <c r="L18" s="154"/>
      <c r="M18" s="146"/>
      <c r="N18" s="146"/>
      <c r="O18" s="147"/>
      <c r="P18" s="146"/>
      <c r="Q18" s="10"/>
      <c r="R18" s="10"/>
      <c r="S18" s="10"/>
      <c r="T18" s="96"/>
      <c r="U18" s="145"/>
    </row>
    <row r="19" spans="1:21" ht="30" customHeight="1">
      <c r="A19" s="195">
        <v>41797</v>
      </c>
      <c r="B19" s="300" t="s">
        <v>210</v>
      </c>
      <c r="C19" s="301"/>
      <c r="D19" s="302"/>
      <c r="E19" s="157">
        <v>1400</v>
      </c>
      <c r="F19" s="151" t="s">
        <v>186</v>
      </c>
      <c r="G19" s="144"/>
      <c r="H19" s="10"/>
      <c r="I19" s="10"/>
      <c r="J19" s="10"/>
      <c r="K19" s="10"/>
      <c r="L19" s="188"/>
      <c r="M19" s="146"/>
      <c r="N19" s="146"/>
      <c r="O19" s="147"/>
      <c r="P19" s="146"/>
      <c r="Q19" s="10"/>
      <c r="R19" s="10"/>
      <c r="S19" s="10"/>
      <c r="T19" s="96"/>
      <c r="U19" s="145"/>
    </row>
    <row r="20" spans="1:21" ht="30" customHeight="1">
      <c r="A20" s="195">
        <v>41798</v>
      </c>
      <c r="B20" s="300" t="s">
        <v>215</v>
      </c>
      <c r="C20" s="301"/>
      <c r="D20" s="302"/>
      <c r="E20" s="157">
        <v>34</v>
      </c>
      <c r="F20" s="151" t="s">
        <v>185</v>
      </c>
      <c r="G20" s="144"/>
      <c r="H20" s="10"/>
      <c r="I20" s="10"/>
      <c r="J20" s="10"/>
      <c r="K20" s="10"/>
      <c r="L20" s="193">
        <v>41822</v>
      </c>
      <c r="M20" s="184" t="s">
        <v>213</v>
      </c>
      <c r="N20" s="150">
        <v>220</v>
      </c>
      <c r="O20" s="151" t="s">
        <v>154</v>
      </c>
      <c r="P20" s="144"/>
      <c r="Q20" s="10"/>
      <c r="R20" s="10"/>
      <c r="S20" s="10"/>
      <c r="T20" s="96"/>
      <c r="U20" s="145"/>
    </row>
    <row r="21" spans="1:21" ht="30" customHeight="1">
      <c r="A21" s="195">
        <v>41799</v>
      </c>
      <c r="B21" s="300" t="s">
        <v>216</v>
      </c>
      <c r="C21" s="301"/>
      <c r="D21" s="302"/>
      <c r="E21" s="157">
        <v>34</v>
      </c>
      <c r="F21" s="151" t="s">
        <v>185</v>
      </c>
      <c r="G21" s="144"/>
      <c r="H21" s="10"/>
      <c r="I21" s="10"/>
      <c r="J21" s="10"/>
      <c r="K21" s="10"/>
      <c r="L21" s="193">
        <v>41853</v>
      </c>
      <c r="M21" s="184" t="s">
        <v>214</v>
      </c>
      <c r="N21" s="150">
        <v>220</v>
      </c>
      <c r="O21" s="151" t="s">
        <v>154</v>
      </c>
      <c r="P21" s="144"/>
      <c r="Q21" s="10"/>
      <c r="R21" s="10"/>
      <c r="S21" s="10"/>
      <c r="T21" s="96"/>
      <c r="U21" s="145"/>
    </row>
    <row r="22" spans="1:21" ht="30" customHeight="1">
      <c r="A22" s="195">
        <v>41800</v>
      </c>
      <c r="B22" s="300" t="s">
        <v>217</v>
      </c>
      <c r="C22" s="301"/>
      <c r="D22" s="302"/>
      <c r="E22" s="157">
        <v>34</v>
      </c>
      <c r="F22" s="151" t="s">
        <v>185</v>
      </c>
      <c r="G22" s="144"/>
      <c r="H22" s="10"/>
      <c r="I22" s="10"/>
      <c r="J22" s="10"/>
      <c r="K22" s="10"/>
      <c r="L22" s="193">
        <v>41884</v>
      </c>
      <c r="M22" s="184" t="s">
        <v>144</v>
      </c>
      <c r="N22" s="150"/>
      <c r="O22" s="151"/>
      <c r="P22" s="144"/>
      <c r="Q22" s="10"/>
      <c r="R22" s="10"/>
      <c r="S22" s="10"/>
      <c r="T22" s="96"/>
      <c r="U22" s="145"/>
    </row>
    <row r="23" spans="1:21" ht="30" customHeight="1">
      <c r="A23" s="195">
        <v>41801</v>
      </c>
      <c r="B23" s="300" t="s">
        <v>218</v>
      </c>
      <c r="C23" s="301"/>
      <c r="D23" s="302"/>
      <c r="E23" s="157">
        <v>34</v>
      </c>
      <c r="F23" s="151" t="s">
        <v>185</v>
      </c>
      <c r="G23" s="144"/>
      <c r="H23" s="10"/>
      <c r="I23" s="10"/>
      <c r="J23" s="10"/>
      <c r="K23" s="10"/>
      <c r="L23" s="193">
        <v>41914</v>
      </c>
      <c r="M23" s="184" t="s">
        <v>145</v>
      </c>
      <c r="N23" s="150">
        <v>0.9</v>
      </c>
      <c r="O23" s="151" t="s">
        <v>185</v>
      </c>
      <c r="P23" s="144"/>
      <c r="Q23" s="10"/>
      <c r="R23" s="10"/>
      <c r="S23" s="10"/>
      <c r="T23" s="96"/>
      <c r="U23" s="145"/>
    </row>
    <row r="24" spans="1:21" ht="30" customHeight="1">
      <c r="A24" s="195">
        <v>41802</v>
      </c>
      <c r="B24" s="300" t="s">
        <v>219</v>
      </c>
      <c r="C24" s="301"/>
      <c r="D24" s="302"/>
      <c r="E24" s="157">
        <v>34</v>
      </c>
      <c r="F24" s="151" t="s">
        <v>185</v>
      </c>
      <c r="G24" s="144"/>
      <c r="H24" s="10"/>
      <c r="I24" s="10"/>
      <c r="J24" s="10"/>
      <c r="K24" s="10"/>
      <c r="L24" s="193">
        <v>41945</v>
      </c>
      <c r="M24" s="184" t="s">
        <v>146</v>
      </c>
      <c r="N24" s="150">
        <v>0.9</v>
      </c>
      <c r="O24" s="151" t="s">
        <v>185</v>
      </c>
      <c r="P24" s="144"/>
      <c r="Q24" s="10"/>
      <c r="R24" s="10"/>
      <c r="S24" s="10"/>
      <c r="T24" s="96"/>
      <c r="U24" s="145"/>
    </row>
    <row r="25" spans="1:21" ht="30" customHeight="1">
      <c r="A25" s="195">
        <v>41803</v>
      </c>
      <c r="B25" s="300" t="s">
        <v>220</v>
      </c>
      <c r="C25" s="301"/>
      <c r="D25" s="302"/>
      <c r="E25" s="157">
        <v>12</v>
      </c>
      <c r="F25" s="151" t="s">
        <v>185</v>
      </c>
      <c r="G25" s="144"/>
      <c r="H25" s="10"/>
      <c r="I25" s="10"/>
      <c r="J25" s="10"/>
      <c r="K25" s="10"/>
      <c r="L25" s="193">
        <v>41975</v>
      </c>
      <c r="M25" s="184" t="s">
        <v>147</v>
      </c>
      <c r="N25" s="150">
        <v>0.9</v>
      </c>
      <c r="O25" s="151" t="s">
        <v>185</v>
      </c>
      <c r="P25" s="144"/>
      <c r="Q25" s="10"/>
      <c r="R25" s="10"/>
      <c r="S25" s="10"/>
      <c r="T25" s="96"/>
      <c r="U25" s="145"/>
    </row>
    <row r="26" spans="1:21" ht="30" customHeight="1">
      <c r="A26" s="195">
        <v>41804</v>
      </c>
      <c r="B26" s="300" t="s">
        <v>153</v>
      </c>
      <c r="C26" s="301"/>
      <c r="D26" s="302"/>
      <c r="E26" s="157">
        <v>13</v>
      </c>
      <c r="F26" s="151" t="s">
        <v>185</v>
      </c>
      <c r="G26" s="144"/>
      <c r="H26" s="10"/>
      <c r="I26" s="10"/>
      <c r="J26" s="10"/>
      <c r="K26" s="10"/>
      <c r="L26" s="187"/>
      <c r="M26" s="146"/>
      <c r="N26" s="146"/>
      <c r="O26" s="147"/>
      <c r="P26" s="146"/>
      <c r="Q26" s="10"/>
      <c r="R26" s="10"/>
      <c r="S26" s="10"/>
      <c r="T26" s="96"/>
      <c r="U26" s="145"/>
    </row>
    <row r="27" spans="1:21" ht="30" customHeight="1">
      <c r="A27" s="195">
        <v>41805</v>
      </c>
      <c r="B27" s="300" t="s">
        <v>221</v>
      </c>
      <c r="C27" s="301"/>
      <c r="D27" s="302"/>
      <c r="E27" s="157">
        <v>13</v>
      </c>
      <c r="F27" s="151" t="s">
        <v>185</v>
      </c>
      <c r="G27" s="144"/>
      <c r="H27" s="10"/>
      <c r="I27" s="10"/>
      <c r="J27" s="10"/>
      <c r="K27" s="10"/>
      <c r="L27" s="188"/>
      <c r="M27" s="10"/>
      <c r="N27" s="146"/>
      <c r="O27" s="147"/>
      <c r="P27" s="146"/>
      <c r="Q27" s="10"/>
      <c r="R27" s="10"/>
      <c r="S27" s="10"/>
      <c r="T27" s="96"/>
      <c r="U27" s="145"/>
    </row>
    <row r="28" spans="1:21" ht="30" customHeight="1">
      <c r="A28" s="195">
        <v>41806</v>
      </c>
      <c r="B28" s="300" t="s">
        <v>222</v>
      </c>
      <c r="C28" s="301"/>
      <c r="D28" s="302"/>
      <c r="E28" s="157">
        <v>13</v>
      </c>
      <c r="F28" s="151" t="s">
        <v>185</v>
      </c>
      <c r="G28" s="144"/>
      <c r="H28" s="10"/>
      <c r="I28" s="10"/>
      <c r="J28" s="10"/>
      <c r="K28" s="10"/>
      <c r="L28" s="194">
        <v>41306</v>
      </c>
      <c r="M28" s="184" t="s">
        <v>148</v>
      </c>
      <c r="N28" s="150">
        <v>0.01</v>
      </c>
      <c r="O28" s="151" t="s">
        <v>185</v>
      </c>
      <c r="P28" s="144"/>
      <c r="Q28" s="10"/>
      <c r="R28" s="10"/>
      <c r="S28" s="10"/>
      <c r="T28" s="96"/>
      <c r="U28" s="145"/>
    </row>
    <row r="29" spans="1:21" ht="30" customHeight="1">
      <c r="A29" s="195">
        <v>41807</v>
      </c>
      <c r="B29" s="300" t="s">
        <v>223</v>
      </c>
      <c r="C29" s="301"/>
      <c r="D29" s="302"/>
      <c r="E29" s="157">
        <v>35</v>
      </c>
      <c r="F29" s="151" t="s">
        <v>185</v>
      </c>
      <c r="G29" s="144"/>
      <c r="H29" s="10"/>
      <c r="I29" s="10"/>
      <c r="J29" s="10"/>
      <c r="K29" s="10"/>
      <c r="L29" s="194">
        <v>41671</v>
      </c>
      <c r="M29" s="184" t="s">
        <v>149</v>
      </c>
      <c r="N29" s="150">
        <v>0.01</v>
      </c>
      <c r="O29" s="151" t="s">
        <v>185</v>
      </c>
      <c r="P29" s="144"/>
      <c r="Q29" s="10"/>
      <c r="R29" s="10"/>
      <c r="S29" s="10"/>
      <c r="T29" s="96"/>
      <c r="U29" s="145"/>
    </row>
    <row r="30" spans="1:21" ht="30" customHeight="1">
      <c r="A30" s="195">
        <v>41808</v>
      </c>
      <c r="B30" s="300" t="s">
        <v>224</v>
      </c>
      <c r="C30" s="301"/>
      <c r="D30" s="302"/>
      <c r="E30" s="157">
        <v>35</v>
      </c>
      <c r="F30" s="151" t="s">
        <v>185</v>
      </c>
      <c r="G30" s="144"/>
      <c r="H30" s="10"/>
      <c r="I30" s="10"/>
      <c r="J30" s="10"/>
      <c r="K30" s="10"/>
      <c r="L30" s="194">
        <v>42036</v>
      </c>
      <c r="M30" s="184" t="s">
        <v>150</v>
      </c>
      <c r="N30" s="150">
        <v>0.01</v>
      </c>
      <c r="O30" s="151" t="s">
        <v>185</v>
      </c>
      <c r="P30" s="144"/>
      <c r="Q30" s="10"/>
      <c r="R30" s="10"/>
      <c r="S30" s="10"/>
      <c r="T30" s="96"/>
      <c r="U30" s="145"/>
    </row>
    <row r="31" spans="1:21" ht="30" customHeight="1">
      <c r="A31" s="195">
        <v>41809</v>
      </c>
      <c r="B31" s="300" t="s">
        <v>225</v>
      </c>
      <c r="C31" s="301"/>
      <c r="D31" s="302"/>
      <c r="E31" s="157">
        <v>35</v>
      </c>
      <c r="F31" s="151" t="s">
        <v>185</v>
      </c>
      <c r="G31" s="144"/>
      <c r="H31" s="10"/>
      <c r="I31" s="10"/>
      <c r="J31" s="10"/>
      <c r="K31" s="10"/>
      <c r="L31" s="187"/>
      <c r="M31" s="146"/>
      <c r="N31" s="146"/>
      <c r="O31" s="146"/>
      <c r="P31" s="146"/>
      <c r="Q31" s="10"/>
      <c r="R31" s="10"/>
      <c r="S31" s="10"/>
      <c r="T31" s="96"/>
      <c r="U31" s="145"/>
    </row>
    <row r="32" spans="1:21" ht="30" customHeight="1">
      <c r="A32" s="195">
        <v>41810</v>
      </c>
      <c r="B32" s="300" t="s">
        <v>226</v>
      </c>
      <c r="C32" s="301"/>
      <c r="D32" s="302"/>
      <c r="E32" s="157">
        <v>35</v>
      </c>
      <c r="F32" s="151" t="s">
        <v>185</v>
      </c>
      <c r="G32" s="144"/>
      <c r="H32" s="10"/>
      <c r="I32" s="10"/>
      <c r="J32" s="10"/>
      <c r="K32" s="10"/>
      <c r="L32" s="154"/>
      <c r="M32" s="146"/>
      <c r="N32" s="146"/>
      <c r="O32" s="146"/>
      <c r="P32" s="146"/>
      <c r="Q32" s="10"/>
      <c r="R32" s="10"/>
      <c r="S32" s="10"/>
      <c r="T32" s="96"/>
      <c r="U32" s="145"/>
    </row>
    <row r="33" spans="1:21" ht="30" customHeight="1">
      <c r="A33" s="195">
        <v>41811</v>
      </c>
      <c r="B33" s="300" t="s">
        <v>227</v>
      </c>
      <c r="C33" s="301"/>
      <c r="D33" s="302"/>
      <c r="E33" s="157">
        <v>35</v>
      </c>
      <c r="F33" s="151" t="s">
        <v>185</v>
      </c>
      <c r="G33" s="144"/>
      <c r="H33" s="10"/>
      <c r="I33" s="10"/>
      <c r="J33" s="10"/>
      <c r="K33" s="10"/>
      <c r="L33" s="154"/>
      <c r="M33" s="146"/>
      <c r="N33" s="146"/>
      <c r="O33" s="146"/>
      <c r="P33" s="146"/>
      <c r="Q33" s="10"/>
      <c r="R33" s="10"/>
      <c r="S33" s="10"/>
      <c r="T33" s="96"/>
      <c r="U33" s="145"/>
    </row>
    <row r="34" spans="1:21" ht="30" customHeight="1">
      <c r="A34" s="195">
        <v>41812</v>
      </c>
      <c r="B34" s="300" t="s">
        <v>155</v>
      </c>
      <c r="C34" s="301"/>
      <c r="D34" s="302"/>
      <c r="E34" s="157">
        <v>1050</v>
      </c>
      <c r="F34" s="151" t="s">
        <v>186</v>
      </c>
      <c r="G34" s="144"/>
      <c r="H34" s="10"/>
      <c r="I34" s="10"/>
      <c r="J34" s="10"/>
      <c r="K34" s="10"/>
      <c r="L34" s="154"/>
      <c r="M34" s="146"/>
      <c r="N34" s="146"/>
      <c r="O34" s="146"/>
      <c r="P34" s="146"/>
      <c r="Q34" s="10"/>
      <c r="R34" s="10"/>
      <c r="S34" s="10"/>
      <c r="T34" s="96"/>
      <c r="U34" s="145"/>
    </row>
    <row r="35" spans="1:21" ht="13.5" customHeight="1" thickBot="1">
      <c r="A35" s="191"/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55"/>
      <c r="M35" s="148"/>
      <c r="N35" s="148"/>
      <c r="O35" s="148"/>
      <c r="P35" s="148"/>
      <c r="Q35" s="148"/>
      <c r="R35" s="148"/>
      <c r="S35" s="148"/>
      <c r="T35" s="149"/>
    </row>
    <row r="36" spans="1:21" ht="30" customHeight="1"/>
    <row r="37" spans="1:21" ht="30" customHeight="1"/>
    <row r="38" spans="1:21" ht="30" customHeight="1"/>
    <row r="39" spans="1:21" ht="30" customHeight="1"/>
    <row r="40" spans="1:21" ht="30" customHeight="1"/>
    <row r="41" spans="1:21" ht="30" customHeight="1"/>
    <row r="42" spans="1:21" ht="30" customHeight="1"/>
    <row r="43" spans="1:21" ht="30" customHeight="1"/>
    <row r="44" spans="1:21" ht="30" customHeight="1"/>
    <row r="45" spans="1:21" ht="30" customHeight="1"/>
    <row r="46" spans="1:21" ht="30" customHeight="1"/>
    <row r="47" spans="1:21" ht="30" customHeight="1"/>
    <row r="48" spans="1:21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</sheetData>
  <mergeCells count="45">
    <mergeCell ref="B32:D32"/>
    <mergeCell ref="B33:D33"/>
    <mergeCell ref="B34:D34"/>
    <mergeCell ref="B7:D7"/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B17:D17"/>
    <mergeCell ref="B18:D18"/>
    <mergeCell ref="B19:D19"/>
    <mergeCell ref="B20:D20"/>
    <mergeCell ref="B21:D21"/>
    <mergeCell ref="B12:D12"/>
    <mergeCell ref="B13:D13"/>
    <mergeCell ref="B14:D14"/>
    <mergeCell ref="B15:D15"/>
    <mergeCell ref="B16:D16"/>
    <mergeCell ref="A1:C1"/>
    <mergeCell ref="S2:S6"/>
    <mergeCell ref="T2:T6"/>
    <mergeCell ref="G2:H6"/>
    <mergeCell ref="I2:I6"/>
    <mergeCell ref="J2:J6"/>
    <mergeCell ref="K2:K6"/>
    <mergeCell ref="M2:M6"/>
    <mergeCell ref="P2:Q6"/>
    <mergeCell ref="R2:R6"/>
    <mergeCell ref="B6:C6"/>
    <mergeCell ref="B8:D8"/>
    <mergeCell ref="B9:D9"/>
    <mergeCell ref="B10:D10"/>
    <mergeCell ref="B11:D11"/>
    <mergeCell ref="G7:H7"/>
    <mergeCell ref="P7:Q7"/>
    <mergeCell ref="E2:F4"/>
    <mergeCell ref="E5:F5"/>
    <mergeCell ref="N2:O4"/>
    <mergeCell ref="N5:O5"/>
  </mergeCells>
  <pageMargins left="0.78740157480314965" right="0.19685039370078741" top="0.98425196850393704" bottom="0.98425196850393704" header="0.31496062992125984" footer="0.31496062992125984"/>
  <pageSetup paperSize="8" scale="52" orientation="landscape" horizontalDpi="300" verticalDpi="300" r:id="rId1"/>
  <drawing r:id="rId2"/>
  <legacyDrawing r:id="rId3"/>
  <oleObjects>
    <oleObject progId="SmartSketch.Document" shapeId="3073" r:id="rId4"/>
    <oleObject progId="SmartSketch.Document" shapeId="3075" r:id="rId5"/>
    <oleObject progId="SmartSketch.Document" shapeId="3076" r:id="rId6"/>
    <oleObject progId="SmartSketch.Document" shapeId="3077" r:id="rId7"/>
    <oleObject progId="SmartSketch.Document" shapeId="3078" r:id="rId8"/>
    <oleObject progId="SmartSketch.Document" shapeId="3080" r:id="rId9"/>
    <oleObject progId="SmartSketch.Document" shapeId="3082" r:id="rId10"/>
    <oleObject progId="SmartSketch.Document" shapeId="3083" r:id="rId11"/>
    <oleObject progId="SmartSketch.Document" shapeId="3085" r:id="rId12"/>
    <oleObject progId="SmartSketch.Document" shapeId="3095" r:id="rId13"/>
    <oleObject progId="SmartSketch.Document" shapeId="3096" r:id="rId14"/>
    <oleObject progId="SmartSketch.Document" shapeId="3097" r:id="rId15"/>
    <oleObject progId="SmartSketch.Document" shapeId="3098" r:id="rId16"/>
    <oleObject progId="SmartSketch.Document" shapeId="3099" r:id="rId17"/>
    <oleObject progId="SmartSketch.Document" shapeId="3100" r:id="rId18"/>
    <oleObject progId="SmartSketch.Document" shapeId="3101" r:id="rId19"/>
    <oleObject progId="SmartSketch.Document" shapeId="3102" r:id="rId20"/>
    <oleObject progId="SmartSketch.Document" shapeId="3104" r:id="rId21"/>
    <oleObject progId="SmartSketch.Document" shapeId="3105" r:id="rId22"/>
    <oleObject progId="SmartSketch.Document" shapeId="3106" r:id="rId23"/>
    <oleObject progId="SmartSketch.Document" shapeId="3109" r:id="rId24"/>
    <oleObject progId="SmartSketch.Document" shapeId="3110" r:id="rId25"/>
    <oleObject progId="SmartSketch.Document" shapeId="3111" r:id="rId26"/>
    <oleObject progId="SmartSketch.Document" shapeId="3113" r:id="rId27"/>
    <oleObject progId="SmartSketch.Document" shapeId="3114" r:id="rId28"/>
    <oleObject progId="SmartSketch.Document" shapeId="3115" r:id="rId29"/>
    <oleObject progId="SmartSketch.Document" shapeId="3117" r:id="rId30"/>
    <oleObject progId="SmartSketch.Document" shapeId="3118" r:id="rId31"/>
    <oleObject progId="SmartSketch.Document" shapeId="3119" r:id="rId32"/>
    <oleObject progId="SmartSketch.Document" shapeId="3120" r:id="rId33"/>
    <oleObject progId="SmartSketch.Document" shapeId="3121" r:id="rId34"/>
    <oleObject progId="SmartSketch.Document" shapeId="3122" r:id="rId35"/>
    <oleObject progId="SmartSketch.Document" shapeId="3123" r:id="rId36"/>
    <oleObject progId="SmartSketch.Document" shapeId="3124" r:id="rId37"/>
    <oleObject progId="SmartSketch.Document" shapeId="3125" r:id="rId38"/>
    <oleObject progId="SmartSketch.Document" shapeId="3126" r:id="rId39"/>
    <oleObject progId="SmartSketch.Document" shapeId="3127" r:id="rId40"/>
    <oleObject progId="SmartSketch.Document" shapeId="3129" r:id="rId41"/>
    <oleObject progId="SmartSketch.Document" shapeId="3130" r:id="rId42"/>
    <oleObject progId="SmartSketch.Document" shapeId="3131" r:id="rId43"/>
    <oleObject progId="SmartSketch.Document" shapeId="3132" r:id="rId44"/>
    <oleObject progId="SmartSketch.Document" shapeId="3133" r:id="rId45"/>
    <oleObject progId="SmartSketch.Document" shapeId="3134" r:id="rId46"/>
    <oleObject progId="SmartSketch.Document" shapeId="3135" r:id="rId47"/>
    <oleObject progId="SmartSketch.Document" shapeId="3136" r:id="rId48"/>
    <oleObject progId="SmartSketch.Document" shapeId="3137" r:id="rId49"/>
    <oleObject progId="SmartSketch.Document" shapeId="3138" r:id="rId50"/>
    <oleObject progId="SmartSketch.Document" shapeId="3139" r:id="rId51"/>
    <oleObject progId="SmartSketch.Document" shapeId="3140" r:id="rId52"/>
    <oleObject progId="SmartSketch.Document" shapeId="3141" r:id="rId53"/>
    <oleObject progId="SmartSketch.Document" shapeId="3142" r:id="rId54"/>
    <oleObject progId="SmartSketch.Document" shapeId="3143" r:id="rId55"/>
    <oleObject progId="SmartSketch.Document" shapeId="3144" r:id="rId56"/>
    <oleObject progId="SmartSketch.Document" shapeId="3145" r:id="rId57"/>
    <oleObject progId="SmartSketch.Document" shapeId="3146" r:id="rId58"/>
    <oleObject progId="SmartSketch.Document" shapeId="3147" r:id="rId59"/>
    <oleObject progId="SmartSketch.Document" shapeId="3148" r:id="rId60"/>
    <oleObject progId="SmartSketch.Document" shapeId="3149" r:id="rId61"/>
    <oleObject progId="SmartSketch.Document" shapeId="3150" r:id="rId62"/>
    <oleObject progId="SmartSketch.Document" shapeId="3151" r:id="rId63"/>
    <oleObject progId="SmartSketch.Document" shapeId="3152" r:id="rId64"/>
    <oleObject progId="SmartSketch.Document" shapeId="3153" r:id="rId65"/>
    <oleObject progId="SmartSketch.Document" shapeId="3154" r:id="rId66"/>
    <oleObject progId="SmartSketch.Document" shapeId="3156" r:id="rId67"/>
    <oleObject progId="SmartSketch.Document" shapeId="3157" r:id="rId68"/>
    <oleObject progId="SmartSketch.Document" shapeId="3158" r:id="rId69"/>
    <oleObject progId="SmartSketch.Document" shapeId="3159" r:id="rId70"/>
    <oleObject progId="SmartSketch.Document" shapeId="3160" r:id="rId71"/>
    <oleObject progId="SmartSketch.Document" shapeId="3161" r:id="rId72"/>
    <oleObject progId="SmartSketch.Document" shapeId="3162" r:id="rId73"/>
    <oleObject progId="SmartSketch.Document" shapeId="3163" r:id="rId74"/>
    <oleObject progId="SmartSketch.Document" shapeId="3164" r:id="rId75"/>
    <oleObject progId="SmartSketch.Document" shapeId="3165" r:id="rId76"/>
    <oleObject progId="SmartSketch.Document" shapeId="3166" r:id="rId77"/>
    <oleObject progId="SmartSketch.Document" shapeId="3167" r:id="rId78"/>
    <oleObject progId="SmartSketch.Document" shapeId="3168" r:id="rId79"/>
    <oleObject progId="SmartSketch.Document" shapeId="3169" r:id="rId80"/>
    <oleObject progId="SmartSketch.Document" shapeId="3170" r:id="rId81"/>
    <oleObject progId="SmartSketch.Document" shapeId="3171" r:id="rId82"/>
    <oleObject progId="SmartSketch.Document" shapeId="3172" r:id="rId83"/>
    <oleObject progId="SmartSketch.Document" shapeId="3173" r:id="rId84"/>
    <oleObject progId="SmartSketch.Document" shapeId="3174" r:id="rId85"/>
    <oleObject progId="SmartSketch.Document" shapeId="3175" r:id="rId86"/>
    <oleObject progId="SmartSketch.Document" shapeId="3176" r:id="rId87"/>
    <oleObject progId="SmartSketch.Document" shapeId="3177" r:id="rId88"/>
    <oleObject progId="SmartSketch.Document" shapeId="3178" r:id="rId89"/>
    <oleObject progId="SmartSketch.Document" shapeId="3179" r:id="rId90"/>
    <oleObject progId="SmartSketch.Document" shapeId="3180" r:id="rId91"/>
    <oleObject progId="SmartSketch.Document" shapeId="3181" r:id="rId92"/>
    <oleObject progId="SmartSketch.Document" shapeId="3182" r:id="rId93"/>
    <oleObject progId="SmartSketch.Document" shapeId="3183" r:id="rId94"/>
    <oleObject progId="SmartSketch.Document" shapeId="3184" r:id="rId95"/>
    <oleObject progId="SmartSketch.Document" shapeId="3185" r:id="rId96"/>
    <oleObject progId="SmartSketch.Document" shapeId="3186" r:id="rId97"/>
    <oleObject progId="SmartSketch.Document" shapeId="3187" r:id="rId98"/>
    <oleObject progId="SmartSketch.Document" shapeId="3188" r:id="rId99"/>
    <oleObject progId="SmartSketch.Document" shapeId="3189" r:id="rId100"/>
    <oleObject progId="SmartSketch.Document" shapeId="3190" r:id="rId101"/>
    <oleObject progId="SmartSketch.Document" shapeId="3191" r:id="rId102"/>
    <oleObject progId="SmartSketch.Document" shapeId="3192" r:id="rId103"/>
    <oleObject progId="SmartSketch.Document" shapeId="3193" r:id="rId104"/>
    <oleObject progId="SmartSketch.Document" shapeId="3194" r:id="rId105"/>
    <oleObject progId="SmartSketch.Document" shapeId="3195" r:id="rId106"/>
    <oleObject progId="SmartSketch.Document" shapeId="3196" r:id="rId107"/>
    <oleObject progId="SmartSketch.Document" shapeId="3197" r:id="rId108"/>
    <oleObject progId="SmartSketch.Document" shapeId="3198" r:id="rId109"/>
    <oleObject progId="SmartSketch.Document" shapeId="3199" r:id="rId110"/>
    <oleObject progId="SmartSketch.Document" shapeId="3212" r:id="rId111"/>
    <oleObject progId="SmartSketch.Document" shapeId="3213" r:id="rId112"/>
    <oleObject progId="SmartSketch.Document" shapeId="3214" r:id="rId113"/>
    <oleObject progId="SmartSketch.Document" shapeId="3215" r:id="rId114"/>
    <oleObject progId="SmartSketch.Document" shapeId="3216" r:id="rId115"/>
    <oleObject progId="SmartSketch.Document" shapeId="3217" r:id="rId116"/>
    <oleObject progId="SmartSketch.Document" shapeId="3218" r:id="rId117"/>
    <oleObject progId="SmartSketch.Document" shapeId="3219" r:id="rId118"/>
    <oleObject progId="SmartSketch.Document" shapeId="3220" r:id="rId119"/>
    <oleObject progId="SmartSketch.Document" shapeId="3221" r:id="rId120"/>
    <oleObject progId="SmartSketch.Document" shapeId="3222" r:id="rId121"/>
    <oleObject progId="SmartSketch.Document" shapeId="3223" r:id="rId122"/>
    <oleObject progId="SmartSketch.Document" shapeId="3224" r:id="rId123"/>
    <oleObject progId="SmartSketch.Document" shapeId="3225" r:id="rId124"/>
    <oleObject progId="SmartSketch.Document" shapeId="3226" r:id="rId125"/>
    <oleObject progId="SmartSketch.Document" shapeId="3227" r:id="rId126"/>
    <oleObject progId="SmartSketch.Document" shapeId="3228" r:id="rId127"/>
    <oleObject progId="SmartSketch.Document" shapeId="3229" r:id="rId128"/>
    <oleObject progId="SmartSketch.Document" shapeId="3230" r:id="rId129"/>
    <oleObject progId="SmartSketch.Document" shapeId="3232" r:id="rId130"/>
    <oleObject progId="SmartSketch.Document" shapeId="3233" r:id="rId131"/>
    <oleObject progId="SmartSketch.Document" shapeId="3234" r:id="rId132"/>
    <oleObject progId="SmartSketch.Document" shapeId="3236" r:id="rId133"/>
    <oleObject progId="SmartSketch.Document" shapeId="3238" r:id="rId134"/>
    <oleObject progId="SmartSketch.Document" shapeId="3240" r:id="rId135"/>
    <oleObject progId="SmartSketch.Document" shapeId="3241" r:id="rId136"/>
    <oleObject progId="SmartSketch.Document" shapeId="3242" r:id="rId137"/>
    <oleObject progId="SmartSketch.Document" shapeId="3244" r:id="rId138"/>
    <oleObject progId="SmartSketch.Document" shapeId="3245" r:id="rId139"/>
    <oleObject progId="SmartSketch.Document" shapeId="3246" r:id="rId140"/>
    <oleObject progId="SmartSketch.Document" shapeId="3248" r:id="rId141"/>
    <oleObject progId="SmartSketch.Document" shapeId="3249" r:id="rId142"/>
    <oleObject progId="SmartSketch.Document" shapeId="3250" r:id="rId143"/>
    <oleObject progId="SmartSketch.Document" shapeId="3252" r:id="rId144"/>
    <oleObject progId="SmartSketch.Document" shapeId="3253" r:id="rId145"/>
    <oleObject progId="SmartSketch.Document" shapeId="3254" r:id="rId146"/>
    <oleObject progId="SmartSketch.Document" shapeId="3255" r:id="rId147"/>
    <oleObject progId="SmartSketch.Document" shapeId="3256" r:id="rId148"/>
    <oleObject progId="SmartSketch.Document" shapeId="3257" r:id="rId149"/>
    <oleObject progId="SmartSketch.Document" shapeId="3258" r:id="rId150"/>
    <oleObject progId="SmartSketch.Document" shapeId="3259" r:id="rId151"/>
    <oleObject progId="SmartSketch.Document" shapeId="3260" r:id="rId152"/>
    <oleObject progId="SmartSketch.Document" shapeId="3261" r:id="rId153"/>
    <oleObject progId="SmartSketch.Document" shapeId="3262" r:id="rId154"/>
    <oleObject progId="SmartSketch.Document" shapeId="3263" r:id="rId155"/>
    <oleObject progId="SmartSketch.Document" shapeId="3264" r:id="rId156"/>
    <oleObject progId="SmartSketch.Document" shapeId="3265" r:id="rId157"/>
    <oleObject progId="SmartSketch.Document" shapeId="3266" r:id="rId158"/>
    <oleObject progId="SmartSketch.Document" shapeId="3267" r:id="rId159"/>
    <oleObject progId="SmartSketch.Document" shapeId="3268" r:id="rId160"/>
    <oleObject progId="SmartSketch.Document" shapeId="3269" r:id="rId161"/>
    <oleObject progId="SmartSketch.Document" shapeId="3270" r:id="rId162"/>
    <oleObject progId="SmartSketch.Document" shapeId="3271" r:id="rId163"/>
    <oleObject progId="SmartSketch.Document" shapeId="3272" r:id="rId16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>
    <pageSetUpPr fitToPage="1"/>
  </sheetPr>
  <dimension ref="A1:AA97"/>
  <sheetViews>
    <sheetView showGridLines="0" workbookViewId="0">
      <pane ySplit="10" topLeftCell="A11" activePane="bottomLeft" state="frozen"/>
      <selection pane="bottomLeft" activeCell="B10" sqref="B10"/>
    </sheetView>
  </sheetViews>
  <sheetFormatPr defaultRowHeight="11.25"/>
  <cols>
    <col min="1" max="1" width="4.1640625" style="9" customWidth="1"/>
    <col min="2" max="2" width="16.33203125" style="9" customWidth="1"/>
    <col min="3" max="3" width="16.5" style="9" customWidth="1"/>
    <col min="4" max="4" width="10.33203125" style="9" bestFit="1" customWidth="1"/>
    <col min="5" max="5" width="5.1640625" style="9" customWidth="1"/>
    <col min="6" max="6" width="6.83203125" style="9" customWidth="1"/>
    <col min="7" max="7" width="8.33203125" style="9" customWidth="1"/>
    <col min="8" max="8" width="9.33203125" style="9"/>
    <col min="9" max="9" width="6.83203125" style="9" customWidth="1"/>
    <col min="10" max="10" width="9.33203125" style="9"/>
    <col min="11" max="11" width="6.83203125" style="9" customWidth="1"/>
    <col min="12" max="12" width="9.6640625" style="9" customWidth="1"/>
    <col min="13" max="13" width="6.83203125" style="9" customWidth="1"/>
    <col min="14" max="14" width="9.33203125" style="9"/>
    <col min="15" max="15" width="6.83203125" style="9" customWidth="1"/>
    <col min="16" max="16" width="10.5" style="9" customWidth="1"/>
    <col min="17" max="17" width="7.6640625" style="9" customWidth="1"/>
    <col min="18" max="18" width="9.1640625" style="9" customWidth="1"/>
    <col min="19" max="19" width="9.33203125" style="9" customWidth="1"/>
    <col min="20" max="20" width="7.1640625" style="9" customWidth="1"/>
    <col min="21" max="21" width="9.1640625" style="9" customWidth="1"/>
    <col min="22" max="22" width="8.1640625" style="9" customWidth="1"/>
    <col min="23" max="23" width="10" style="9" customWidth="1"/>
    <col min="24" max="24" width="7.6640625" style="9" customWidth="1"/>
    <col min="25" max="25" width="10.5" style="9" customWidth="1"/>
    <col min="26" max="26" width="7.6640625" style="17" customWidth="1"/>
    <col min="27" max="27" width="35.33203125" style="9" customWidth="1"/>
    <col min="28" max="16384" width="9.33203125" style="9"/>
  </cols>
  <sheetData>
    <row r="1" spans="1:27" ht="26.25" customHeight="1" thickBot="1">
      <c r="A1" s="332" t="s">
        <v>157</v>
      </c>
      <c r="B1" s="333"/>
      <c r="C1" s="333"/>
      <c r="D1" s="333"/>
      <c r="E1" s="333"/>
      <c r="F1" s="333"/>
      <c r="G1" s="333"/>
      <c r="H1" s="333"/>
      <c r="I1" s="333"/>
      <c r="J1" s="333"/>
      <c r="K1" s="102"/>
      <c r="L1" s="102"/>
      <c r="M1" s="102"/>
      <c r="N1" s="102"/>
      <c r="O1" s="102"/>
      <c r="P1" s="102"/>
      <c r="Q1" s="107"/>
      <c r="R1" s="108"/>
      <c r="S1" s="108"/>
      <c r="T1" s="108"/>
      <c r="U1" s="108"/>
      <c r="V1" s="108"/>
      <c r="W1" s="108"/>
      <c r="X1" s="108"/>
      <c r="Y1" s="108"/>
      <c r="Z1" s="108"/>
      <c r="AA1" s="109"/>
    </row>
    <row r="2" spans="1:27" ht="15.75" customHeight="1">
      <c r="A2" s="86" t="s">
        <v>0</v>
      </c>
      <c r="B2" s="101"/>
      <c r="C2" s="102"/>
      <c r="D2" s="103" t="s">
        <v>102</v>
      </c>
      <c r="E2" s="104"/>
      <c r="F2" s="104"/>
      <c r="G2" s="104"/>
      <c r="H2" s="104"/>
      <c r="I2" s="104"/>
      <c r="J2" s="105"/>
      <c r="K2" s="12"/>
      <c r="L2" s="12"/>
      <c r="M2" s="12"/>
      <c r="N2" s="12"/>
      <c r="O2" s="12"/>
      <c r="P2" s="12"/>
      <c r="Q2" s="13"/>
      <c r="R2" s="14"/>
      <c r="S2" s="14"/>
      <c r="T2" s="14"/>
      <c r="U2" s="14"/>
      <c r="V2" s="14"/>
      <c r="W2" s="14"/>
      <c r="X2" s="14"/>
      <c r="Y2" s="14"/>
      <c r="Z2" s="14"/>
      <c r="AA2" s="110"/>
    </row>
    <row r="3" spans="1:27" ht="15.75" customHeight="1" thickBot="1">
      <c r="A3" s="88" t="s">
        <v>1</v>
      </c>
      <c r="B3" s="43"/>
      <c r="C3" s="46"/>
      <c r="D3" s="46" t="s">
        <v>101</v>
      </c>
      <c r="E3" s="15"/>
      <c r="F3" s="15"/>
      <c r="G3" s="15"/>
      <c r="H3" s="15"/>
      <c r="I3" s="15"/>
      <c r="J3" s="106"/>
      <c r="K3" s="15"/>
      <c r="L3" s="15"/>
      <c r="M3" s="15"/>
      <c r="N3" s="15"/>
      <c r="O3" s="15"/>
      <c r="P3" s="15"/>
      <c r="Q3" s="16"/>
      <c r="R3" s="14"/>
      <c r="S3" s="14"/>
      <c r="T3" s="14"/>
      <c r="U3" s="14"/>
      <c r="V3" s="14"/>
      <c r="W3" s="14"/>
      <c r="X3" s="14"/>
      <c r="Y3" s="14"/>
      <c r="Z3" s="14"/>
      <c r="AA3" s="110"/>
    </row>
    <row r="4" spans="1:27" ht="16.5" customHeight="1">
      <c r="A4" s="88" t="s">
        <v>118</v>
      </c>
      <c r="B4" s="43"/>
      <c r="C4" s="46"/>
      <c r="D4" s="239" t="s">
        <v>237</v>
      </c>
      <c r="E4" s="15"/>
      <c r="F4" s="15"/>
      <c r="G4" s="15"/>
      <c r="H4" s="15"/>
      <c r="I4" s="334" t="s">
        <v>238</v>
      </c>
      <c r="J4" s="335"/>
      <c r="K4" s="283"/>
      <c r="L4" s="15"/>
      <c r="M4" s="15"/>
      <c r="N4" s="15"/>
      <c r="O4" s="15"/>
      <c r="P4" s="15"/>
      <c r="Q4" s="16"/>
      <c r="R4" s="14"/>
      <c r="S4" s="14"/>
      <c r="T4" s="14"/>
      <c r="U4" s="14"/>
      <c r="V4" s="14"/>
      <c r="W4" s="14"/>
      <c r="X4" s="14"/>
      <c r="Y4" s="14"/>
      <c r="Z4" s="14"/>
      <c r="AA4" s="110"/>
    </row>
    <row r="5" spans="1:27" ht="23.25" customHeight="1" thickBot="1">
      <c r="A5" s="230" t="s">
        <v>177</v>
      </c>
      <c r="B5" s="231"/>
      <c r="C5" s="232"/>
      <c r="D5" s="233" t="s">
        <v>178</v>
      </c>
      <c r="E5" s="234"/>
      <c r="F5" s="235"/>
      <c r="G5" s="235"/>
      <c r="H5" s="236"/>
      <c r="I5" s="336" t="s">
        <v>240</v>
      </c>
      <c r="J5" s="337"/>
      <c r="K5" s="284"/>
      <c r="L5" s="285"/>
      <c r="M5" s="285"/>
      <c r="N5" s="285"/>
      <c r="O5" s="285"/>
      <c r="P5" s="285"/>
      <c r="Q5" s="286"/>
      <c r="R5" s="287"/>
      <c r="S5" s="287"/>
      <c r="T5" s="287"/>
      <c r="U5" s="287"/>
      <c r="V5" s="287"/>
      <c r="W5" s="287"/>
      <c r="X5" s="287"/>
      <c r="Y5" s="287"/>
      <c r="Z5" s="287"/>
      <c r="AA5" s="288"/>
    </row>
    <row r="6" spans="1:27" ht="12" customHeight="1">
      <c r="A6" s="238" t="s">
        <v>158</v>
      </c>
      <c r="B6" s="108"/>
      <c r="C6" s="108"/>
      <c r="D6" s="108"/>
      <c r="E6" s="108"/>
      <c r="F6" s="108"/>
      <c r="G6" s="108"/>
      <c r="H6" s="108"/>
      <c r="I6" s="108"/>
      <c r="J6" s="108"/>
      <c r="K6" s="281"/>
      <c r="L6" s="281"/>
      <c r="M6" s="281"/>
      <c r="N6" s="281"/>
      <c r="O6" s="281"/>
      <c r="P6" s="282"/>
      <c r="Q6" s="322" t="s">
        <v>176</v>
      </c>
      <c r="R6" s="323"/>
      <c r="S6" s="323"/>
      <c r="T6" s="323"/>
      <c r="U6" s="323"/>
      <c r="V6" s="323"/>
      <c r="W6" s="323"/>
      <c r="X6" s="323"/>
      <c r="Y6" s="323"/>
      <c r="Z6" s="323"/>
      <c r="AA6" s="324"/>
    </row>
    <row r="7" spans="1:27" ht="47.25" customHeight="1">
      <c r="A7" s="176" t="s">
        <v>3</v>
      </c>
      <c r="B7" s="177" t="s">
        <v>159</v>
      </c>
      <c r="C7" s="177" t="s">
        <v>160</v>
      </c>
      <c r="D7" s="296" t="s">
        <v>161</v>
      </c>
      <c r="E7" s="294"/>
      <c r="F7" s="328" t="s">
        <v>164</v>
      </c>
      <c r="G7" s="328" t="s">
        <v>165</v>
      </c>
      <c r="H7" s="296" t="s">
        <v>166</v>
      </c>
      <c r="I7" s="294"/>
      <c r="J7" s="296" t="s">
        <v>167</v>
      </c>
      <c r="K7" s="294"/>
      <c r="L7" s="296" t="s">
        <v>168</v>
      </c>
      <c r="M7" s="294"/>
      <c r="N7" s="296" t="s">
        <v>169</v>
      </c>
      <c r="O7" s="294"/>
      <c r="P7" s="237" t="s">
        <v>170</v>
      </c>
      <c r="Q7" s="325" t="s">
        <v>171</v>
      </c>
      <c r="R7" s="328" t="s">
        <v>172</v>
      </c>
      <c r="S7" s="296" t="s">
        <v>173</v>
      </c>
      <c r="T7" s="294"/>
      <c r="U7" s="296" t="s">
        <v>174</v>
      </c>
      <c r="V7" s="327"/>
      <c r="W7" s="327"/>
      <c r="X7" s="327"/>
      <c r="Y7" s="327"/>
      <c r="Z7" s="294"/>
      <c r="AA7" s="178" t="s">
        <v>175</v>
      </c>
    </row>
    <row r="8" spans="1:27" ht="24.75" customHeight="1">
      <c r="A8" s="176"/>
      <c r="B8" s="177"/>
      <c r="C8" s="177"/>
      <c r="D8" s="329" t="s">
        <v>194</v>
      </c>
      <c r="E8" s="330"/>
      <c r="F8" s="328"/>
      <c r="G8" s="328"/>
      <c r="H8" s="329" t="s">
        <v>195</v>
      </c>
      <c r="I8" s="330"/>
      <c r="J8" s="329" t="s">
        <v>196</v>
      </c>
      <c r="K8" s="330"/>
      <c r="L8" s="329" t="s">
        <v>234</v>
      </c>
      <c r="M8" s="330"/>
      <c r="N8" s="329" t="s">
        <v>197</v>
      </c>
      <c r="O8" s="330"/>
      <c r="P8" s="179" t="s">
        <v>198</v>
      </c>
      <c r="Q8" s="326"/>
      <c r="R8" s="328"/>
      <c r="S8" s="329" t="s">
        <v>201</v>
      </c>
      <c r="T8" s="330"/>
      <c r="U8" s="329" t="s">
        <v>199</v>
      </c>
      <c r="V8" s="330"/>
      <c r="W8" s="329" t="s">
        <v>200</v>
      </c>
      <c r="X8" s="330"/>
      <c r="Y8" s="331" t="s">
        <v>229</v>
      </c>
      <c r="Z8" s="330"/>
      <c r="AA8" s="178"/>
    </row>
    <row r="9" spans="1:27" s="10" customFormat="1" ht="12.75" customHeight="1">
      <c r="A9" s="196"/>
      <c r="B9" s="197"/>
      <c r="C9" s="197"/>
      <c r="D9" s="198" t="s">
        <v>162</v>
      </c>
      <c r="E9" s="198" t="s">
        <v>163</v>
      </c>
      <c r="F9" s="328"/>
      <c r="G9" s="328"/>
      <c r="H9" s="198" t="s">
        <v>162</v>
      </c>
      <c r="I9" s="198" t="s">
        <v>163</v>
      </c>
      <c r="J9" s="198" t="s">
        <v>162</v>
      </c>
      <c r="K9" s="198" t="s">
        <v>163</v>
      </c>
      <c r="L9" s="198" t="s">
        <v>162</v>
      </c>
      <c r="M9" s="198" t="s">
        <v>163</v>
      </c>
      <c r="N9" s="198" t="s">
        <v>162</v>
      </c>
      <c r="O9" s="198" t="s">
        <v>163</v>
      </c>
      <c r="P9" s="199" t="s">
        <v>4</v>
      </c>
      <c r="Q9" s="326"/>
      <c r="R9" s="328"/>
      <c r="S9" s="198" t="s">
        <v>162</v>
      </c>
      <c r="T9" s="198" t="s">
        <v>163</v>
      </c>
      <c r="U9" s="198" t="s">
        <v>162</v>
      </c>
      <c r="V9" s="198" t="s">
        <v>163</v>
      </c>
      <c r="W9" s="198" t="s">
        <v>162</v>
      </c>
      <c r="X9" s="198" t="s">
        <v>163</v>
      </c>
      <c r="Y9" s="198" t="s">
        <v>162</v>
      </c>
      <c r="Z9" s="198" t="s">
        <v>163</v>
      </c>
      <c r="AA9" s="200"/>
    </row>
    <row r="10" spans="1:27" s="10" customFormat="1" ht="12.75" customHeight="1">
      <c r="A10" s="201">
        <v>1</v>
      </c>
      <c r="B10" s="202">
        <v>2</v>
      </c>
      <c r="C10" s="202">
        <v>3</v>
      </c>
      <c r="D10" s="203">
        <v>4</v>
      </c>
      <c r="E10" s="203">
        <v>5</v>
      </c>
      <c r="F10" s="204">
        <v>6</v>
      </c>
      <c r="G10" s="204">
        <v>7</v>
      </c>
      <c r="H10" s="203">
        <v>8</v>
      </c>
      <c r="I10" s="203">
        <v>9</v>
      </c>
      <c r="J10" s="203">
        <v>10</v>
      </c>
      <c r="K10" s="203">
        <v>11</v>
      </c>
      <c r="L10" s="205">
        <v>12</v>
      </c>
      <c r="M10" s="203">
        <v>13</v>
      </c>
      <c r="N10" s="203">
        <v>14</v>
      </c>
      <c r="O10" s="203">
        <v>15</v>
      </c>
      <c r="P10" s="206">
        <v>16</v>
      </c>
      <c r="Q10" s="207">
        <v>17</v>
      </c>
      <c r="R10" s="204">
        <v>18</v>
      </c>
      <c r="S10" s="203">
        <v>19</v>
      </c>
      <c r="T10" s="203">
        <v>20</v>
      </c>
      <c r="U10" s="208">
        <v>21</v>
      </c>
      <c r="V10" s="203">
        <v>22</v>
      </c>
      <c r="W10" s="208">
        <v>23</v>
      </c>
      <c r="X10" s="203">
        <v>24</v>
      </c>
      <c r="Y10" s="208">
        <v>25</v>
      </c>
      <c r="Z10" s="203">
        <v>26</v>
      </c>
      <c r="AA10" s="209">
        <v>27</v>
      </c>
    </row>
    <row r="11" spans="1:27" ht="39" customHeight="1">
      <c r="A11" s="111">
        <v>1</v>
      </c>
      <c r="B11" s="18" t="s">
        <v>128</v>
      </c>
      <c r="C11" s="18" t="s">
        <v>103</v>
      </c>
      <c r="D11" s="19">
        <v>156</v>
      </c>
      <c r="E11" s="19" t="s">
        <v>6</v>
      </c>
      <c r="F11" s="19"/>
      <c r="G11" s="19"/>
      <c r="H11" s="20">
        <v>30</v>
      </c>
      <c r="I11" s="21" t="s">
        <v>5</v>
      </c>
      <c r="J11" s="22">
        <v>1.3</v>
      </c>
      <c r="K11" s="23" t="str">
        <f>CONCATENATE(E11,"/ ",I11)</f>
        <v>m/ s</v>
      </c>
      <c r="L11" s="24">
        <f>($D$11*Y11/J11)+(2*H11*Y11)</f>
        <v>29492.999999999993</v>
      </c>
      <c r="M11" s="25" t="str">
        <f>CONCATENATE(I11,"/",RIGHT(Z11,3))</f>
        <v>s/den</v>
      </c>
      <c r="N11" s="20">
        <v>80000</v>
      </c>
      <c r="O11" s="26" t="str">
        <f>M11</f>
        <v>s/den</v>
      </c>
      <c r="P11" s="174">
        <f>L11/N11</f>
        <v>0.36866249999999989</v>
      </c>
      <c r="Q11" s="27"/>
      <c r="R11" s="28"/>
      <c r="S11" s="47"/>
      <c r="T11" s="28" t="s">
        <v>66</v>
      </c>
      <c r="U11" s="50">
        <f>SUM(U12:U15)</f>
        <v>327.69999999999993</v>
      </c>
      <c r="V11" s="28" t="s">
        <v>119</v>
      </c>
      <c r="W11" s="50">
        <f>SUM(W12:W15)</f>
        <v>32975.5</v>
      </c>
      <c r="X11" s="28" t="s">
        <v>120</v>
      </c>
      <c r="Y11" s="30">
        <f>SUM(Y12:Y15)</f>
        <v>163.84999999999997</v>
      </c>
      <c r="Z11" s="29" t="s">
        <v>2</v>
      </c>
      <c r="AA11" s="112" t="s">
        <v>184</v>
      </c>
    </row>
    <row r="12" spans="1:27" ht="36" customHeight="1">
      <c r="A12" s="113"/>
      <c r="B12" s="31"/>
      <c r="C12" s="31"/>
      <c r="D12" s="32"/>
      <c r="E12" s="32"/>
      <c r="F12" s="32"/>
      <c r="G12" s="32"/>
      <c r="H12" s="33"/>
      <c r="I12" s="34"/>
      <c r="J12" s="33"/>
      <c r="K12" s="34"/>
      <c r="L12" s="35"/>
      <c r="M12" s="25"/>
      <c r="N12" s="36"/>
      <c r="O12" s="36"/>
      <c r="P12" s="37"/>
      <c r="Q12" s="38"/>
      <c r="R12" s="39"/>
      <c r="S12" s="49">
        <v>2</v>
      </c>
      <c r="T12" s="48" t="str">
        <f>$T$11</f>
        <v>m3</v>
      </c>
      <c r="U12" s="49">
        <v>23.7</v>
      </c>
      <c r="V12" s="48" t="str">
        <f>$V$11</f>
        <v>m3/den</v>
      </c>
      <c r="W12" s="49">
        <v>1277.4000000000001</v>
      </c>
      <c r="X12" s="48" t="str">
        <f>$X$11</f>
        <v>kg/den</v>
      </c>
      <c r="Y12" s="52">
        <f t="shared" ref="Y12:Y30" si="0">IF(S12=0,0,U12/S12)</f>
        <v>11.85</v>
      </c>
      <c r="Z12" s="40" t="str">
        <f>Z11</f>
        <v>ks/den</v>
      </c>
      <c r="AA12" s="114" t="s">
        <v>105</v>
      </c>
    </row>
    <row r="13" spans="1:27" ht="36" customHeight="1">
      <c r="A13" s="113"/>
      <c r="B13" s="31"/>
      <c r="C13" s="31"/>
      <c r="D13" s="32"/>
      <c r="E13" s="32"/>
      <c r="F13" s="32"/>
      <c r="G13" s="32"/>
      <c r="H13" s="33"/>
      <c r="I13" s="34"/>
      <c r="J13" s="33"/>
      <c r="K13" s="34"/>
      <c r="L13" s="35"/>
      <c r="M13" s="34"/>
      <c r="N13" s="36"/>
      <c r="O13" s="36"/>
      <c r="P13" s="37"/>
      <c r="Q13" s="38"/>
      <c r="R13" s="39"/>
      <c r="S13" s="49">
        <v>2</v>
      </c>
      <c r="T13" s="48" t="str">
        <f t="shared" ref="T13:T15" si="1">$T$11</f>
        <v>m3</v>
      </c>
      <c r="U13" s="49">
        <v>142.1</v>
      </c>
      <c r="V13" s="48" t="str">
        <f t="shared" ref="V13:V15" si="2">$V$11</f>
        <v>m3/den</v>
      </c>
      <c r="W13" s="49">
        <v>7609.7</v>
      </c>
      <c r="X13" s="48" t="str">
        <f t="shared" ref="X13:X15" si="3">$X$11</f>
        <v>kg/den</v>
      </c>
      <c r="Y13" s="52">
        <f t="shared" si="0"/>
        <v>71.05</v>
      </c>
      <c r="Z13" s="40" t="str">
        <f>Z11</f>
        <v>ks/den</v>
      </c>
      <c r="AA13" s="114" t="s">
        <v>104</v>
      </c>
    </row>
    <row r="14" spans="1:27" ht="36" customHeight="1">
      <c r="A14" s="113"/>
      <c r="B14" s="31"/>
      <c r="C14" s="31"/>
      <c r="D14" s="32"/>
      <c r="E14" s="32"/>
      <c r="F14" s="32"/>
      <c r="G14" s="32"/>
      <c r="H14" s="33"/>
      <c r="I14" s="34"/>
      <c r="J14" s="33"/>
      <c r="K14" s="34"/>
      <c r="L14" s="35"/>
      <c r="M14" s="34"/>
      <c r="N14" s="36"/>
      <c r="O14" s="36"/>
      <c r="P14" s="37"/>
      <c r="Q14" s="38"/>
      <c r="R14" s="39"/>
      <c r="S14" s="49">
        <v>2</v>
      </c>
      <c r="T14" s="48" t="str">
        <f t="shared" si="1"/>
        <v>m3</v>
      </c>
      <c r="U14" s="49">
        <v>92.5</v>
      </c>
      <c r="V14" s="48" t="str">
        <f t="shared" si="2"/>
        <v>m3/den</v>
      </c>
      <c r="W14" s="49">
        <v>13759.9</v>
      </c>
      <c r="X14" s="48" t="str">
        <f t="shared" si="3"/>
        <v>kg/den</v>
      </c>
      <c r="Y14" s="52">
        <f t="shared" si="0"/>
        <v>46.25</v>
      </c>
      <c r="Z14" s="40" t="str">
        <f>Z11</f>
        <v>ks/den</v>
      </c>
      <c r="AA14" s="114" t="s">
        <v>106</v>
      </c>
    </row>
    <row r="15" spans="1:27" ht="36" customHeight="1">
      <c r="A15" s="113"/>
      <c r="B15" s="31"/>
      <c r="C15" s="31"/>
      <c r="D15" s="32"/>
      <c r="E15" s="32"/>
      <c r="F15" s="32"/>
      <c r="G15" s="32"/>
      <c r="H15" s="33"/>
      <c r="I15" s="34"/>
      <c r="J15" s="33"/>
      <c r="K15" s="34"/>
      <c r="L15" s="35"/>
      <c r="M15" s="34"/>
      <c r="N15" s="36"/>
      <c r="O15" s="36"/>
      <c r="P15" s="37"/>
      <c r="Q15" s="38"/>
      <c r="R15" s="39"/>
      <c r="S15" s="49">
        <v>2</v>
      </c>
      <c r="T15" s="48" t="str">
        <f t="shared" si="1"/>
        <v>m3</v>
      </c>
      <c r="U15" s="49">
        <v>69.400000000000006</v>
      </c>
      <c r="V15" s="48" t="str">
        <f t="shared" si="2"/>
        <v>m3/den</v>
      </c>
      <c r="W15" s="49">
        <v>10328.5</v>
      </c>
      <c r="X15" s="48" t="str">
        <f t="shared" si="3"/>
        <v>kg/den</v>
      </c>
      <c r="Y15" s="52">
        <f t="shared" si="0"/>
        <v>34.700000000000003</v>
      </c>
      <c r="Z15" s="40" t="str">
        <f>Z11</f>
        <v>ks/den</v>
      </c>
      <c r="AA15" s="114" t="s">
        <v>107</v>
      </c>
    </row>
    <row r="16" spans="1:27" ht="39" customHeight="1">
      <c r="A16" s="111">
        <v>2</v>
      </c>
      <c r="B16" s="18" t="s">
        <v>103</v>
      </c>
      <c r="C16" s="18" t="s">
        <v>110</v>
      </c>
      <c r="D16" s="19">
        <v>172</v>
      </c>
      <c r="E16" s="19" t="s">
        <v>6</v>
      </c>
      <c r="F16" s="19"/>
      <c r="G16" s="19"/>
      <c r="H16" s="20">
        <v>30</v>
      </c>
      <c r="I16" s="21" t="s">
        <v>5</v>
      </c>
      <c r="J16" s="22">
        <v>1.3</v>
      </c>
      <c r="K16" s="23" t="str">
        <f>CONCATENATE(E16,"/ ",I16)</f>
        <v>m/ s</v>
      </c>
      <c r="L16" s="24">
        <f>($D$16*Y16/J16)+(2*H16*Y16)</f>
        <v>58269.230769230766</v>
      </c>
      <c r="M16" s="53" t="str">
        <f>CONCATENATE(I16,"/",RIGHT(Z16,3))</f>
        <v>s/den</v>
      </c>
      <c r="N16" s="20">
        <v>80000</v>
      </c>
      <c r="O16" s="26" t="str">
        <f>M16</f>
        <v>s/den</v>
      </c>
      <c r="P16" s="174">
        <f>L16/N16</f>
        <v>0.72836538461538458</v>
      </c>
      <c r="Q16" s="27"/>
      <c r="R16" s="28"/>
      <c r="S16" s="47"/>
      <c r="T16" s="28" t="s">
        <v>66</v>
      </c>
      <c r="U16" s="50">
        <f>SUM(U17:U21)</f>
        <v>606</v>
      </c>
      <c r="V16" s="28" t="s">
        <v>119</v>
      </c>
      <c r="W16" s="50">
        <f>SUM(W17:W21)</f>
        <v>45018</v>
      </c>
      <c r="X16" s="28" t="s">
        <v>120</v>
      </c>
      <c r="Y16" s="30">
        <f>SUM(Y17:Y21)</f>
        <v>303</v>
      </c>
      <c r="Z16" s="29" t="s">
        <v>2</v>
      </c>
      <c r="AA16" s="112" t="s">
        <v>184</v>
      </c>
    </row>
    <row r="17" spans="1:27" ht="36" customHeight="1">
      <c r="A17" s="113"/>
      <c r="B17" s="31"/>
      <c r="C17" s="31"/>
      <c r="D17" s="32"/>
      <c r="E17" s="32"/>
      <c r="F17" s="32"/>
      <c r="G17" s="32"/>
      <c r="H17" s="33"/>
      <c r="I17" s="34"/>
      <c r="J17" s="33"/>
      <c r="K17" s="34"/>
      <c r="L17" s="35"/>
      <c r="M17" s="34"/>
      <c r="N17" s="36"/>
      <c r="O17" s="36"/>
      <c r="P17" s="37"/>
      <c r="Q17" s="38"/>
      <c r="R17" s="39"/>
      <c r="S17" s="49">
        <v>2</v>
      </c>
      <c r="T17" s="48" t="str">
        <f>$T$16</f>
        <v>m3</v>
      </c>
      <c r="U17" s="49">
        <v>21.7</v>
      </c>
      <c r="V17" s="48" t="str">
        <f>$V$16</f>
        <v>m3/den</v>
      </c>
      <c r="W17" s="49">
        <v>1716.8</v>
      </c>
      <c r="X17" s="48" t="str">
        <f>$X$16</f>
        <v>kg/den</v>
      </c>
      <c r="Y17" s="52">
        <f t="shared" si="0"/>
        <v>10.85</v>
      </c>
      <c r="Z17" s="40" t="str">
        <f>Z16</f>
        <v>ks/den</v>
      </c>
      <c r="AA17" s="114" t="s">
        <v>121</v>
      </c>
    </row>
    <row r="18" spans="1:27" ht="36" customHeight="1">
      <c r="A18" s="113"/>
      <c r="B18" s="31"/>
      <c r="C18" s="31"/>
      <c r="D18" s="32"/>
      <c r="E18" s="32"/>
      <c r="F18" s="32"/>
      <c r="G18" s="32"/>
      <c r="H18" s="33"/>
      <c r="I18" s="34"/>
      <c r="J18" s="33"/>
      <c r="K18" s="34"/>
      <c r="L18" s="35"/>
      <c r="M18" s="34"/>
      <c r="N18" s="36"/>
      <c r="O18" s="36"/>
      <c r="P18" s="37"/>
      <c r="Q18" s="38"/>
      <c r="R18" s="39"/>
      <c r="S18" s="49">
        <v>2</v>
      </c>
      <c r="T18" s="48" t="str">
        <f t="shared" ref="T18:T19" si="4">$T$16</f>
        <v>m3</v>
      </c>
      <c r="U18" s="49">
        <v>128.1</v>
      </c>
      <c r="V18" s="48" t="str">
        <f t="shared" ref="V18:V19" si="5">$V$16</f>
        <v>m3/den</v>
      </c>
      <c r="W18" s="49">
        <v>8948.1</v>
      </c>
      <c r="X18" s="48" t="str">
        <f t="shared" ref="X18:X19" si="6">$X$16</f>
        <v>kg/den</v>
      </c>
      <c r="Y18" s="52">
        <f t="shared" si="0"/>
        <v>64.05</v>
      </c>
      <c r="Z18" s="40" t="str">
        <f>Z16</f>
        <v>ks/den</v>
      </c>
      <c r="AA18" s="114" t="s">
        <v>122</v>
      </c>
    </row>
    <row r="19" spans="1:27" ht="36" customHeight="1">
      <c r="A19" s="113"/>
      <c r="B19" s="31"/>
      <c r="C19" s="31"/>
      <c r="D19" s="32"/>
      <c r="E19" s="32"/>
      <c r="F19" s="32"/>
      <c r="G19" s="32"/>
      <c r="H19" s="33"/>
      <c r="I19" s="34"/>
      <c r="J19" s="33"/>
      <c r="K19" s="34"/>
      <c r="L19" s="35"/>
      <c r="M19" s="34"/>
      <c r="N19" s="36"/>
      <c r="O19" s="36"/>
      <c r="P19" s="37"/>
      <c r="Q19" s="38"/>
      <c r="R19" s="39"/>
      <c r="S19" s="49">
        <v>2</v>
      </c>
      <c r="T19" s="48" t="str">
        <f t="shared" si="4"/>
        <v>m3</v>
      </c>
      <c r="U19" s="49">
        <v>261.2</v>
      </c>
      <c r="V19" s="48" t="str">
        <f t="shared" si="5"/>
        <v>m3/den</v>
      </c>
      <c r="W19" s="49">
        <v>19684.2</v>
      </c>
      <c r="X19" s="48" t="str">
        <f t="shared" si="6"/>
        <v>kg/den</v>
      </c>
      <c r="Y19" s="52">
        <f t="shared" si="0"/>
        <v>130.6</v>
      </c>
      <c r="Z19" s="40" t="str">
        <f>Z16</f>
        <v>ks/den</v>
      </c>
      <c r="AA19" s="114" t="s">
        <v>187</v>
      </c>
    </row>
    <row r="20" spans="1:27" ht="36" customHeight="1">
      <c r="A20" s="113"/>
      <c r="B20" s="31"/>
      <c r="C20" s="31"/>
      <c r="D20" s="32"/>
      <c r="E20" s="32"/>
      <c r="F20" s="32"/>
      <c r="G20" s="32"/>
      <c r="H20" s="33"/>
      <c r="I20" s="34"/>
      <c r="J20" s="33"/>
      <c r="K20" s="34"/>
      <c r="L20" s="35"/>
      <c r="M20" s="34"/>
      <c r="N20" s="36"/>
      <c r="O20" s="36"/>
      <c r="P20" s="37"/>
      <c r="Q20" s="38"/>
      <c r="R20" s="39"/>
      <c r="S20" s="49">
        <v>2</v>
      </c>
      <c r="T20" s="48" t="str">
        <f>T16</f>
        <v>m3</v>
      </c>
      <c r="U20" s="49">
        <v>1.1000000000000001</v>
      </c>
      <c r="V20" s="48" t="str">
        <f>V16</f>
        <v>m3/den</v>
      </c>
      <c r="W20" s="49">
        <v>28.7</v>
      </c>
      <c r="X20" s="48" t="str">
        <f>X16</f>
        <v>kg/den</v>
      </c>
      <c r="Y20" s="52">
        <f t="shared" si="0"/>
        <v>0.55000000000000004</v>
      </c>
      <c r="Z20" s="40" t="str">
        <f>Z16</f>
        <v>ks/den</v>
      </c>
      <c r="AA20" s="114" t="s">
        <v>235</v>
      </c>
    </row>
    <row r="21" spans="1:27" ht="36" customHeight="1">
      <c r="A21" s="113"/>
      <c r="B21" s="31"/>
      <c r="C21" s="31"/>
      <c r="D21" s="32"/>
      <c r="E21" s="32"/>
      <c r="F21" s="32"/>
      <c r="G21" s="32"/>
      <c r="H21" s="33"/>
      <c r="I21" s="34"/>
      <c r="J21" s="33"/>
      <c r="K21" s="34"/>
      <c r="L21" s="35"/>
      <c r="M21" s="34"/>
      <c r="N21" s="36"/>
      <c r="O21" s="36"/>
      <c r="P21" s="37"/>
      <c r="Q21" s="38"/>
      <c r="R21" s="39"/>
      <c r="S21" s="49">
        <v>2</v>
      </c>
      <c r="T21" s="48" t="str">
        <f>$T$16</f>
        <v>m3</v>
      </c>
      <c r="U21" s="49">
        <v>193.9</v>
      </c>
      <c r="V21" s="48" t="str">
        <f>$V$16</f>
        <v>m3/den</v>
      </c>
      <c r="W21" s="49">
        <v>14640.2</v>
      </c>
      <c r="X21" s="48" t="str">
        <f>$X$16</f>
        <v>kg/den</v>
      </c>
      <c r="Y21" s="52">
        <f t="shared" si="0"/>
        <v>96.95</v>
      </c>
      <c r="Z21" s="40" t="str">
        <f>Z16</f>
        <v>ks/den</v>
      </c>
      <c r="AA21" s="114" t="s">
        <v>189</v>
      </c>
    </row>
    <row r="22" spans="1:27" ht="39" customHeight="1">
      <c r="A22" s="111">
        <v>3</v>
      </c>
      <c r="B22" s="18" t="s">
        <v>110</v>
      </c>
      <c r="C22" s="18" t="s">
        <v>111</v>
      </c>
      <c r="D22" s="19">
        <v>2300</v>
      </c>
      <c r="E22" s="19" t="s">
        <v>6</v>
      </c>
      <c r="F22" s="19"/>
      <c r="G22" s="19"/>
      <c r="H22" s="20">
        <v>3300</v>
      </c>
      <c r="I22" s="21" t="s">
        <v>5</v>
      </c>
      <c r="J22" s="22">
        <v>6</v>
      </c>
      <c r="K22" s="23" t="str">
        <f>CONCATENATE(E22,"/ ",I22)</f>
        <v>m/ s</v>
      </c>
      <c r="L22" s="24">
        <f>($D$22*Y22/J22)+(2*H22*Y22)</f>
        <v>64119.696969696968</v>
      </c>
      <c r="M22" s="53" t="str">
        <f>CONCATENATE(I22,"/",RIGHT(Z22,3))</f>
        <v>s/den</v>
      </c>
      <c r="N22" s="20">
        <v>80000</v>
      </c>
      <c r="O22" s="26" t="str">
        <f>M22</f>
        <v>s/den</v>
      </c>
      <c r="P22" s="174">
        <f>L22/N22</f>
        <v>0.80149621212121214</v>
      </c>
      <c r="Q22" s="27"/>
      <c r="R22" s="28"/>
      <c r="S22" s="47"/>
      <c r="T22" s="28" t="s">
        <v>66</v>
      </c>
      <c r="U22" s="50">
        <f>SUM(U23:U27)</f>
        <v>606</v>
      </c>
      <c r="V22" s="28" t="s">
        <v>119</v>
      </c>
      <c r="W22" s="50">
        <f>SUM(W23:W27)</f>
        <v>45018</v>
      </c>
      <c r="X22" s="28" t="s">
        <v>120</v>
      </c>
      <c r="Y22" s="30">
        <f>SUM(Y23:Y27)</f>
        <v>9.1818181818181817</v>
      </c>
      <c r="Z22" s="29" t="s">
        <v>2</v>
      </c>
      <c r="AA22" s="112" t="s">
        <v>184</v>
      </c>
    </row>
    <row r="23" spans="1:27" ht="36" customHeight="1">
      <c r="A23" s="113"/>
      <c r="B23" s="31"/>
      <c r="C23" s="31"/>
      <c r="D23" s="32"/>
      <c r="E23" s="32"/>
      <c r="F23" s="32"/>
      <c r="G23" s="32"/>
      <c r="H23" s="33"/>
      <c r="I23" s="34"/>
      <c r="J23" s="33"/>
      <c r="K23" s="34"/>
      <c r="L23" s="35"/>
      <c r="M23" s="34"/>
      <c r="N23" s="36"/>
      <c r="O23" s="36"/>
      <c r="P23" s="37"/>
      <c r="Q23" s="38"/>
      <c r="R23" s="39"/>
      <c r="S23" s="49">
        <v>66</v>
      </c>
      <c r="T23" s="48" t="str">
        <f>T22</f>
        <v>m3</v>
      </c>
      <c r="U23" s="49">
        <v>21.7</v>
      </c>
      <c r="V23" s="48" t="str">
        <f>$V$22</f>
        <v>m3/den</v>
      </c>
      <c r="W23" s="49">
        <v>1716.8</v>
      </c>
      <c r="X23" s="48" t="str">
        <f>$X$22</f>
        <v>kg/den</v>
      </c>
      <c r="Y23" s="52">
        <f t="shared" si="0"/>
        <v>0.3287878787878788</v>
      </c>
      <c r="Z23" s="40" t="str">
        <f>Z22</f>
        <v>ks/den</v>
      </c>
      <c r="AA23" s="114" t="s">
        <v>121</v>
      </c>
    </row>
    <row r="24" spans="1:27" ht="36" customHeight="1">
      <c r="A24" s="113"/>
      <c r="B24" s="31"/>
      <c r="C24" s="31"/>
      <c r="D24" s="32"/>
      <c r="E24" s="32"/>
      <c r="F24" s="32"/>
      <c r="G24" s="32"/>
      <c r="H24" s="33"/>
      <c r="I24" s="34"/>
      <c r="J24" s="33"/>
      <c r="K24" s="34"/>
      <c r="L24" s="35"/>
      <c r="M24" s="34"/>
      <c r="N24" s="36"/>
      <c r="O24" s="36"/>
      <c r="P24" s="37"/>
      <c r="Q24" s="38"/>
      <c r="R24" s="39"/>
      <c r="S24" s="49">
        <v>66</v>
      </c>
      <c r="T24" s="48" t="str">
        <f t="shared" ref="T24:T25" si="7">T23</f>
        <v>m3</v>
      </c>
      <c r="U24" s="49">
        <v>128.1</v>
      </c>
      <c r="V24" s="48" t="str">
        <f t="shared" ref="V24:V25" si="8">$V$22</f>
        <v>m3/den</v>
      </c>
      <c r="W24" s="49">
        <v>8948.1</v>
      </c>
      <c r="X24" s="48" t="str">
        <f t="shared" ref="X24:X25" si="9">$X$22</f>
        <v>kg/den</v>
      </c>
      <c r="Y24" s="52">
        <f t="shared" si="0"/>
        <v>1.9409090909090909</v>
      </c>
      <c r="Z24" s="40" t="str">
        <f t="shared" ref="Z24:Z25" si="10">Z23</f>
        <v>ks/den</v>
      </c>
      <c r="AA24" s="114" t="s">
        <v>122</v>
      </c>
    </row>
    <row r="25" spans="1:27" ht="36" customHeight="1">
      <c r="A25" s="113"/>
      <c r="B25" s="31"/>
      <c r="C25" s="31"/>
      <c r="D25" s="32"/>
      <c r="E25" s="32"/>
      <c r="F25" s="32"/>
      <c r="G25" s="32"/>
      <c r="H25" s="33"/>
      <c r="I25" s="34"/>
      <c r="J25" s="33"/>
      <c r="K25" s="34"/>
      <c r="L25" s="35"/>
      <c r="M25" s="34"/>
      <c r="N25" s="36"/>
      <c r="O25" s="36"/>
      <c r="P25" s="37"/>
      <c r="Q25" s="38"/>
      <c r="R25" s="39"/>
      <c r="S25" s="49">
        <v>66</v>
      </c>
      <c r="T25" s="48" t="str">
        <f t="shared" si="7"/>
        <v>m3</v>
      </c>
      <c r="U25" s="49">
        <v>261.2</v>
      </c>
      <c r="V25" s="48" t="str">
        <f t="shared" si="8"/>
        <v>m3/den</v>
      </c>
      <c r="W25" s="49">
        <v>19684.2</v>
      </c>
      <c r="X25" s="48" t="str">
        <f t="shared" si="9"/>
        <v>kg/den</v>
      </c>
      <c r="Y25" s="52">
        <f>IF(S25=0,0,U25/S25)</f>
        <v>3.9575757575757575</v>
      </c>
      <c r="Z25" s="40" t="str">
        <f t="shared" si="10"/>
        <v>ks/den</v>
      </c>
      <c r="AA25" s="114" t="s">
        <v>187</v>
      </c>
    </row>
    <row r="26" spans="1:27" ht="36" customHeight="1">
      <c r="A26" s="113"/>
      <c r="B26" s="31"/>
      <c r="C26" s="31"/>
      <c r="D26" s="32"/>
      <c r="E26" s="32"/>
      <c r="F26" s="32"/>
      <c r="G26" s="32"/>
      <c r="H26" s="33"/>
      <c r="I26" s="34"/>
      <c r="J26" s="33"/>
      <c r="K26" s="34"/>
      <c r="L26" s="35"/>
      <c r="M26" s="34"/>
      <c r="N26" s="36"/>
      <c r="O26" s="36"/>
      <c r="P26" s="37"/>
      <c r="Q26" s="38"/>
      <c r="R26" s="39"/>
      <c r="S26" s="49">
        <v>66</v>
      </c>
      <c r="T26" s="48" t="str">
        <f>T22</f>
        <v>m3</v>
      </c>
      <c r="U26" s="49">
        <v>1.1000000000000001</v>
      </c>
      <c r="V26" s="48" t="str">
        <f>V22</f>
        <v>m3/den</v>
      </c>
      <c r="W26" s="49">
        <v>28.7</v>
      </c>
      <c r="X26" s="48" t="str">
        <f>X22</f>
        <v>kg/den</v>
      </c>
      <c r="Y26" s="52">
        <f>IF(S26=0,0,U26/S26)</f>
        <v>1.6666666666666666E-2</v>
      </c>
      <c r="Z26" s="40" t="str">
        <f>Z22</f>
        <v>ks/den</v>
      </c>
      <c r="AA26" s="114" t="s">
        <v>235</v>
      </c>
    </row>
    <row r="27" spans="1:27" ht="36" customHeight="1">
      <c r="A27" s="113"/>
      <c r="B27" s="31"/>
      <c r="C27" s="31"/>
      <c r="D27" s="32"/>
      <c r="E27" s="32"/>
      <c r="F27" s="32"/>
      <c r="G27" s="32"/>
      <c r="H27" s="33"/>
      <c r="I27" s="34"/>
      <c r="J27" s="33"/>
      <c r="K27" s="34"/>
      <c r="L27" s="35"/>
      <c r="M27" s="34"/>
      <c r="N27" s="36"/>
      <c r="O27" s="36"/>
      <c r="P27" s="37"/>
      <c r="Q27" s="38"/>
      <c r="R27" s="39"/>
      <c r="S27" s="49">
        <v>66</v>
      </c>
      <c r="T27" s="48" t="str">
        <f>$T$22</f>
        <v>m3</v>
      </c>
      <c r="U27" s="49">
        <v>193.9</v>
      </c>
      <c r="V27" s="48" t="str">
        <f>$V$22</f>
        <v>m3/den</v>
      </c>
      <c r="W27" s="49">
        <v>14640.2</v>
      </c>
      <c r="X27" s="48" t="str">
        <f>$X$22</f>
        <v>kg/den</v>
      </c>
      <c r="Y27" s="52">
        <f>IF(S27=0,0,U27/S27)</f>
        <v>2.937878787878788</v>
      </c>
      <c r="Z27" s="40" t="str">
        <f>Z22</f>
        <v>ks/den</v>
      </c>
      <c r="AA27" s="114" t="s">
        <v>189</v>
      </c>
    </row>
    <row r="28" spans="1:27" ht="39" customHeight="1">
      <c r="A28" s="111">
        <v>4</v>
      </c>
      <c r="B28" s="18" t="s">
        <v>111</v>
      </c>
      <c r="C28" s="18" t="s">
        <v>112</v>
      </c>
      <c r="D28" s="19">
        <v>166</v>
      </c>
      <c r="E28" s="19" t="s">
        <v>6</v>
      </c>
      <c r="F28" s="19"/>
      <c r="G28" s="19"/>
      <c r="H28" s="20">
        <v>30</v>
      </c>
      <c r="I28" s="21" t="s">
        <v>5</v>
      </c>
      <c r="J28" s="22">
        <v>1.3</v>
      </c>
      <c r="K28" s="23" t="str">
        <f>CONCATENATE(E28,"/ ",I28)</f>
        <v>m/ s</v>
      </c>
      <c r="L28" s="24">
        <f>($D$28*Y28/J28)+(2*H28*Y28)</f>
        <v>56870.769230769227</v>
      </c>
      <c r="M28" s="53" t="str">
        <f>CONCATENATE(I28,"/",RIGHT(Z28,3))</f>
        <v>s/den</v>
      </c>
      <c r="N28" s="20">
        <v>80000</v>
      </c>
      <c r="O28" s="26" t="str">
        <f>M28</f>
        <v>s/den</v>
      </c>
      <c r="P28" s="174">
        <f>L28/N28</f>
        <v>0.71088461538461534</v>
      </c>
      <c r="Q28" s="27"/>
      <c r="R28" s="28"/>
      <c r="S28" s="47"/>
      <c r="T28" s="28" t="s">
        <v>66</v>
      </c>
      <c r="U28" s="50">
        <f>SUM(U29:U33)</f>
        <v>606</v>
      </c>
      <c r="V28" s="28" t="s">
        <v>119</v>
      </c>
      <c r="W28" s="50">
        <f>SUM(W29:W33)</f>
        <v>45018</v>
      </c>
      <c r="X28" s="28" t="s">
        <v>120</v>
      </c>
      <c r="Y28" s="30">
        <f>SUM(Y29:Y33)</f>
        <v>303</v>
      </c>
      <c r="Z28" s="29" t="s">
        <v>2</v>
      </c>
      <c r="AA28" s="112" t="s">
        <v>184</v>
      </c>
    </row>
    <row r="29" spans="1:27" ht="36" customHeight="1">
      <c r="A29" s="113"/>
      <c r="B29" s="31"/>
      <c r="C29" s="31"/>
      <c r="D29" s="32"/>
      <c r="E29" s="32"/>
      <c r="F29" s="32"/>
      <c r="G29" s="32"/>
      <c r="H29" s="33"/>
      <c r="I29" s="34"/>
      <c r="J29" s="33"/>
      <c r="K29" s="34"/>
      <c r="L29" s="35"/>
      <c r="M29" s="34"/>
      <c r="N29" s="36"/>
      <c r="O29" s="36"/>
      <c r="P29" s="37"/>
      <c r="Q29" s="38"/>
      <c r="R29" s="39"/>
      <c r="S29" s="51">
        <v>2</v>
      </c>
      <c r="T29" s="48" t="str">
        <f>T28</f>
        <v>m3</v>
      </c>
      <c r="U29" s="49">
        <v>21.7</v>
      </c>
      <c r="V29" s="48" t="str">
        <f>V28</f>
        <v>m3/den</v>
      </c>
      <c r="W29" s="49">
        <v>1716.8</v>
      </c>
      <c r="X29" s="48" t="str">
        <f>X28</f>
        <v>kg/den</v>
      </c>
      <c r="Y29" s="52">
        <f t="shared" si="0"/>
        <v>10.85</v>
      </c>
      <c r="Z29" s="40" t="str">
        <f>Z28</f>
        <v>ks/den</v>
      </c>
      <c r="AA29" s="114" t="s">
        <v>121</v>
      </c>
    </row>
    <row r="30" spans="1:27" ht="36" customHeight="1">
      <c r="A30" s="113"/>
      <c r="B30" s="31"/>
      <c r="C30" s="31"/>
      <c r="D30" s="32"/>
      <c r="E30" s="32"/>
      <c r="F30" s="32"/>
      <c r="G30" s="32"/>
      <c r="H30" s="33"/>
      <c r="I30" s="34"/>
      <c r="J30" s="33"/>
      <c r="K30" s="34"/>
      <c r="L30" s="35"/>
      <c r="M30" s="34"/>
      <c r="N30" s="36"/>
      <c r="O30" s="36"/>
      <c r="P30" s="37"/>
      <c r="Q30" s="38"/>
      <c r="R30" s="39"/>
      <c r="S30" s="51">
        <v>2</v>
      </c>
      <c r="T30" s="48" t="str">
        <f t="shared" ref="T30:T31" si="11">T29</f>
        <v>m3</v>
      </c>
      <c r="U30" s="49">
        <v>128.1</v>
      </c>
      <c r="V30" s="48" t="str">
        <f t="shared" ref="V30:V31" si="12">V29</f>
        <v>m3/den</v>
      </c>
      <c r="W30" s="49">
        <v>8948.1</v>
      </c>
      <c r="X30" s="48" t="str">
        <f t="shared" ref="X30:X31" si="13">X29</f>
        <v>kg/den</v>
      </c>
      <c r="Y30" s="52">
        <f t="shared" si="0"/>
        <v>64.05</v>
      </c>
      <c r="Z30" s="40" t="str">
        <f t="shared" ref="Z30:Z31" si="14">Z29</f>
        <v>ks/den</v>
      </c>
      <c r="AA30" s="114" t="s">
        <v>122</v>
      </c>
    </row>
    <row r="31" spans="1:27" ht="36" customHeight="1">
      <c r="A31" s="113"/>
      <c r="B31" s="31"/>
      <c r="C31" s="31"/>
      <c r="D31" s="32"/>
      <c r="E31" s="32"/>
      <c r="F31" s="32"/>
      <c r="G31" s="32"/>
      <c r="H31" s="33"/>
      <c r="I31" s="34"/>
      <c r="J31" s="33"/>
      <c r="K31" s="34"/>
      <c r="L31" s="35"/>
      <c r="M31" s="34"/>
      <c r="N31" s="36"/>
      <c r="O31" s="36"/>
      <c r="P31" s="37"/>
      <c r="Q31" s="38"/>
      <c r="R31" s="39"/>
      <c r="S31" s="51">
        <v>2</v>
      </c>
      <c r="T31" s="48" t="str">
        <f t="shared" si="11"/>
        <v>m3</v>
      </c>
      <c r="U31" s="49">
        <v>261.2</v>
      </c>
      <c r="V31" s="48" t="str">
        <f t="shared" si="12"/>
        <v>m3/den</v>
      </c>
      <c r="W31" s="49">
        <v>19684.2</v>
      </c>
      <c r="X31" s="48" t="str">
        <f t="shared" si="13"/>
        <v>kg/den</v>
      </c>
      <c r="Y31" s="52">
        <f>IF(S31=0,0,U31/S31)</f>
        <v>130.6</v>
      </c>
      <c r="Z31" s="40" t="str">
        <f t="shared" si="14"/>
        <v>ks/den</v>
      </c>
      <c r="AA31" s="114" t="s">
        <v>187</v>
      </c>
    </row>
    <row r="32" spans="1:27" ht="36" customHeight="1">
      <c r="A32" s="113"/>
      <c r="B32" s="31"/>
      <c r="C32" s="31"/>
      <c r="D32" s="32"/>
      <c r="E32" s="32"/>
      <c r="F32" s="32"/>
      <c r="G32" s="32"/>
      <c r="H32" s="33"/>
      <c r="I32" s="34"/>
      <c r="J32" s="33"/>
      <c r="K32" s="34"/>
      <c r="L32" s="35"/>
      <c r="M32" s="34"/>
      <c r="N32" s="36"/>
      <c r="O32" s="36"/>
      <c r="P32" s="37"/>
      <c r="Q32" s="38"/>
      <c r="R32" s="39"/>
      <c r="S32" s="51">
        <v>2</v>
      </c>
      <c r="T32" s="48" t="str">
        <f>T28</f>
        <v>m3</v>
      </c>
      <c r="U32" s="49">
        <v>1.1000000000000001</v>
      </c>
      <c r="V32" s="48" t="str">
        <f>V28</f>
        <v>m3/den</v>
      </c>
      <c r="W32" s="49">
        <v>28.7</v>
      </c>
      <c r="X32" s="48" t="str">
        <f>X28</f>
        <v>kg/den</v>
      </c>
      <c r="Y32" s="52">
        <f>IF(S32=0,0,U32/S32)</f>
        <v>0.55000000000000004</v>
      </c>
      <c r="Z32" s="40" t="str">
        <f>Z28</f>
        <v>ks/den</v>
      </c>
      <c r="AA32" s="114" t="s">
        <v>235</v>
      </c>
    </row>
    <row r="33" spans="1:27" ht="36" customHeight="1">
      <c r="A33" s="113"/>
      <c r="B33" s="31"/>
      <c r="C33" s="31"/>
      <c r="D33" s="32"/>
      <c r="E33" s="32"/>
      <c r="F33" s="32"/>
      <c r="G33" s="32"/>
      <c r="H33" s="33"/>
      <c r="I33" s="34"/>
      <c r="J33" s="33"/>
      <c r="K33" s="34"/>
      <c r="L33" s="35"/>
      <c r="M33" s="34"/>
      <c r="N33" s="36"/>
      <c r="O33" s="36"/>
      <c r="P33" s="37"/>
      <c r="Q33" s="38"/>
      <c r="R33" s="39"/>
      <c r="S33" s="51">
        <v>2</v>
      </c>
      <c r="T33" s="48" t="str">
        <f>T28</f>
        <v>m3</v>
      </c>
      <c r="U33" s="49">
        <v>193.9</v>
      </c>
      <c r="V33" s="48" t="str">
        <f>V28</f>
        <v>m3/den</v>
      </c>
      <c r="W33" s="49">
        <v>14640.2</v>
      </c>
      <c r="X33" s="48" t="str">
        <f>X28</f>
        <v>kg/den</v>
      </c>
      <c r="Y33" s="52">
        <f>IF(S33=0,0,U33/S33)</f>
        <v>96.95</v>
      </c>
      <c r="Z33" s="40" t="str">
        <f>Z28</f>
        <v>ks/den</v>
      </c>
      <c r="AA33" s="114" t="s">
        <v>189</v>
      </c>
    </row>
    <row r="34" spans="1:27" ht="39" customHeight="1">
      <c r="A34" s="111">
        <v>5</v>
      </c>
      <c r="B34" s="18" t="s">
        <v>113</v>
      </c>
      <c r="C34" s="18" t="s">
        <v>111</v>
      </c>
      <c r="D34" s="19">
        <v>166</v>
      </c>
      <c r="E34" s="19" t="s">
        <v>6</v>
      </c>
      <c r="F34" s="19"/>
      <c r="G34" s="19"/>
      <c r="H34" s="20">
        <v>30</v>
      </c>
      <c r="I34" s="21" t="s">
        <v>5</v>
      </c>
      <c r="J34" s="22">
        <v>1.3</v>
      </c>
      <c r="K34" s="23" t="str">
        <f>CONCATENATE(E34,"/ ",I34)</f>
        <v>m/ s</v>
      </c>
      <c r="L34" s="24">
        <f>($D$34*Y34/J34)+(2*H34*Y34)</f>
        <v>42709.384615384617</v>
      </c>
      <c r="M34" s="53" t="str">
        <f>CONCATENATE(I34,"/",RIGHT(Z34,3))</f>
        <v>s/den</v>
      </c>
      <c r="N34" s="20">
        <v>80000</v>
      </c>
      <c r="O34" s="26" t="str">
        <f>M34</f>
        <v>s/den</v>
      </c>
      <c r="P34" s="174">
        <f>L34/N34</f>
        <v>0.53386730769230772</v>
      </c>
      <c r="Q34" s="27"/>
      <c r="R34" s="28"/>
      <c r="S34" s="47"/>
      <c r="T34" s="28" t="s">
        <v>66</v>
      </c>
      <c r="U34" s="50">
        <f>SUM(U35:U36)</f>
        <v>455.1</v>
      </c>
      <c r="V34" s="28" t="s">
        <v>119</v>
      </c>
      <c r="W34" s="50">
        <f>SUM(W35:W36)</f>
        <v>34324.400000000001</v>
      </c>
      <c r="X34" s="28" t="s">
        <v>120</v>
      </c>
      <c r="Y34" s="30">
        <f>SUM(Y35:Y36)</f>
        <v>227.55</v>
      </c>
      <c r="Z34" s="29" t="s">
        <v>2</v>
      </c>
      <c r="AA34" s="112" t="s">
        <v>184</v>
      </c>
    </row>
    <row r="35" spans="1:27" ht="36" customHeight="1">
      <c r="A35" s="113"/>
      <c r="B35" s="31"/>
      <c r="C35" s="31"/>
      <c r="D35" s="32"/>
      <c r="E35" s="32"/>
      <c r="F35" s="32"/>
      <c r="G35" s="32"/>
      <c r="H35" s="33"/>
      <c r="I35" s="34"/>
      <c r="J35" s="33"/>
      <c r="K35" s="34"/>
      <c r="L35" s="35"/>
      <c r="M35" s="25"/>
      <c r="N35" s="36"/>
      <c r="O35" s="36"/>
      <c r="P35" s="37"/>
      <c r="Q35" s="38"/>
      <c r="R35" s="39"/>
      <c r="S35" s="51">
        <v>2</v>
      </c>
      <c r="T35" s="48" t="str">
        <f>T34</f>
        <v>m3</v>
      </c>
      <c r="U35" s="49">
        <v>261.2</v>
      </c>
      <c r="V35" s="48" t="str">
        <f>V34</f>
        <v>m3/den</v>
      </c>
      <c r="W35" s="49">
        <v>19684.2</v>
      </c>
      <c r="X35" s="48" t="str">
        <f>X34</f>
        <v>kg/den</v>
      </c>
      <c r="Y35" s="52">
        <f t="shared" ref="Y35:Y36" si="15">IF(S35=0,0,U35/S35)</f>
        <v>130.6</v>
      </c>
      <c r="Z35" s="40" t="str">
        <f>Z34</f>
        <v>ks/den</v>
      </c>
      <c r="AA35" s="114" t="s">
        <v>187</v>
      </c>
    </row>
    <row r="36" spans="1:27" ht="36" customHeight="1">
      <c r="A36" s="113"/>
      <c r="B36" s="31"/>
      <c r="C36" s="31"/>
      <c r="D36" s="32"/>
      <c r="E36" s="32"/>
      <c r="F36" s="32"/>
      <c r="G36" s="32"/>
      <c r="H36" s="33"/>
      <c r="I36" s="34"/>
      <c r="J36" s="33"/>
      <c r="K36" s="34"/>
      <c r="L36" s="35"/>
      <c r="M36" s="34"/>
      <c r="N36" s="36"/>
      <c r="O36" s="36"/>
      <c r="P36" s="37"/>
      <c r="Q36" s="38"/>
      <c r="R36" s="39"/>
      <c r="S36" s="51">
        <v>2</v>
      </c>
      <c r="T36" s="48" t="str">
        <f>T34</f>
        <v>m3</v>
      </c>
      <c r="U36" s="49">
        <v>193.9</v>
      </c>
      <c r="V36" s="48" t="str">
        <f>V34</f>
        <v>m3/den</v>
      </c>
      <c r="W36" s="49">
        <v>14640.2</v>
      </c>
      <c r="X36" s="48" t="str">
        <f>X34</f>
        <v>kg/den</v>
      </c>
      <c r="Y36" s="52">
        <f t="shared" si="15"/>
        <v>96.95</v>
      </c>
      <c r="Z36" s="40" t="str">
        <f>Z34</f>
        <v>ks/den</v>
      </c>
      <c r="AA36" s="114" t="s">
        <v>188</v>
      </c>
    </row>
    <row r="37" spans="1:27" ht="39" customHeight="1">
      <c r="A37" s="111">
        <v>6</v>
      </c>
      <c r="B37" s="18" t="s">
        <v>111</v>
      </c>
      <c r="C37" s="18" t="s">
        <v>110</v>
      </c>
      <c r="D37" s="19">
        <v>2300</v>
      </c>
      <c r="E37" s="19" t="s">
        <v>6</v>
      </c>
      <c r="F37" s="19"/>
      <c r="G37" s="19"/>
      <c r="H37" s="20">
        <v>3300</v>
      </c>
      <c r="I37" s="21" t="s">
        <v>5</v>
      </c>
      <c r="J37" s="22">
        <v>6</v>
      </c>
      <c r="K37" s="23" t="str">
        <f>CONCATENATE(E37,"/ ",I37)</f>
        <v>m/ s</v>
      </c>
      <c r="L37" s="24">
        <f>($D$37*Y37/J37)+(2*H37*Y37)</f>
        <v>48153.257575757576</v>
      </c>
      <c r="M37" s="53" t="str">
        <f>CONCATENATE(I37,"/",RIGHT(Z37,3))</f>
        <v>s/den</v>
      </c>
      <c r="N37" s="20">
        <v>80000</v>
      </c>
      <c r="O37" s="26" t="str">
        <f>M37</f>
        <v>s/den</v>
      </c>
      <c r="P37" s="174">
        <f>L37/N37</f>
        <v>0.60191571969696966</v>
      </c>
      <c r="Q37" s="27"/>
      <c r="R37" s="28"/>
      <c r="S37" s="47"/>
      <c r="T37" s="28" t="s">
        <v>66</v>
      </c>
      <c r="U37" s="50">
        <f>SUM(U38:U39)</f>
        <v>455.1</v>
      </c>
      <c r="V37" s="28" t="s">
        <v>119</v>
      </c>
      <c r="W37" s="50">
        <f>SUM(W38:W39)</f>
        <v>34324.400000000001</v>
      </c>
      <c r="X37" s="28" t="s">
        <v>120</v>
      </c>
      <c r="Y37" s="30">
        <f>SUM(Y38:Y39)</f>
        <v>6.8954545454545455</v>
      </c>
      <c r="Z37" s="29" t="s">
        <v>2</v>
      </c>
      <c r="AA37" s="112" t="s">
        <v>184</v>
      </c>
    </row>
    <row r="38" spans="1:27" ht="36" customHeight="1">
      <c r="A38" s="113"/>
      <c r="B38" s="31"/>
      <c r="C38" s="31"/>
      <c r="D38" s="32"/>
      <c r="E38" s="32"/>
      <c r="F38" s="32"/>
      <c r="G38" s="32"/>
      <c r="H38" s="33"/>
      <c r="I38" s="34"/>
      <c r="J38" s="33"/>
      <c r="K38" s="34"/>
      <c r="L38" s="35"/>
      <c r="M38" s="25"/>
      <c r="N38" s="36"/>
      <c r="O38" s="36"/>
      <c r="P38" s="37"/>
      <c r="Q38" s="38"/>
      <c r="R38" s="39"/>
      <c r="S38" s="49">
        <v>66</v>
      </c>
      <c r="T38" s="48" t="str">
        <f>T37</f>
        <v>m3</v>
      </c>
      <c r="U38" s="49">
        <v>261.2</v>
      </c>
      <c r="V38" s="48" t="str">
        <f>$V$22</f>
        <v>m3/den</v>
      </c>
      <c r="W38" s="49">
        <v>19684.2</v>
      </c>
      <c r="X38" s="48" t="str">
        <f>$X$22</f>
        <v>kg/den</v>
      </c>
      <c r="Y38" s="52">
        <f t="shared" ref="Y38:Y39" si="16">IF(S38=0,0,U38/S38)</f>
        <v>3.9575757575757575</v>
      </c>
      <c r="Z38" s="40" t="str">
        <f>Z37</f>
        <v>ks/den</v>
      </c>
      <c r="AA38" s="114" t="s">
        <v>187</v>
      </c>
    </row>
    <row r="39" spans="1:27" ht="36" customHeight="1">
      <c r="A39" s="113"/>
      <c r="B39" s="31"/>
      <c r="C39" s="31"/>
      <c r="D39" s="32"/>
      <c r="E39" s="32"/>
      <c r="F39" s="32"/>
      <c r="G39" s="32"/>
      <c r="H39" s="33"/>
      <c r="I39" s="34"/>
      <c r="J39" s="33"/>
      <c r="K39" s="34"/>
      <c r="L39" s="35"/>
      <c r="M39" s="34"/>
      <c r="N39" s="36"/>
      <c r="O39" s="36"/>
      <c r="P39" s="37"/>
      <c r="Q39" s="38"/>
      <c r="R39" s="39"/>
      <c r="S39" s="49">
        <v>66</v>
      </c>
      <c r="T39" s="48" t="str">
        <f>$T$22</f>
        <v>m3</v>
      </c>
      <c r="U39" s="49">
        <v>193.9</v>
      </c>
      <c r="V39" s="48" t="str">
        <f>$V$22</f>
        <v>m3/den</v>
      </c>
      <c r="W39" s="49">
        <v>14640.2</v>
      </c>
      <c r="X39" s="48" t="str">
        <f>$X$22</f>
        <v>kg/den</v>
      </c>
      <c r="Y39" s="52">
        <f t="shared" si="16"/>
        <v>2.937878787878788</v>
      </c>
      <c r="Z39" s="40" t="str">
        <f>Z37</f>
        <v>ks/den</v>
      </c>
      <c r="AA39" s="114" t="s">
        <v>188</v>
      </c>
    </row>
    <row r="40" spans="1:27" ht="39" customHeight="1">
      <c r="A40" s="111">
        <v>7</v>
      </c>
      <c r="B40" s="18" t="s">
        <v>110</v>
      </c>
      <c r="C40" s="18" t="s">
        <v>108</v>
      </c>
      <c r="D40" s="19">
        <v>98</v>
      </c>
      <c r="E40" s="19" t="s">
        <v>6</v>
      </c>
      <c r="F40" s="19"/>
      <c r="G40" s="19"/>
      <c r="H40" s="20">
        <v>30</v>
      </c>
      <c r="I40" s="21" t="s">
        <v>5</v>
      </c>
      <c r="J40" s="22">
        <v>1.3</v>
      </c>
      <c r="K40" s="23" t="str">
        <f>CONCATENATE(E40,"/ ",I40)</f>
        <v>m/ s</v>
      </c>
      <c r="L40" s="24">
        <f>($D$40*Y40/J40)+(2*H40*Y40)</f>
        <v>30806.76923076923</v>
      </c>
      <c r="M40" s="53" t="str">
        <f>CONCATENATE(I40,"/",RIGHT(Z40,3))</f>
        <v>s/den</v>
      </c>
      <c r="N40" s="20">
        <v>80000</v>
      </c>
      <c r="O40" s="26" t="str">
        <f>M40</f>
        <v>s/den</v>
      </c>
      <c r="P40" s="174">
        <f>L40/N40</f>
        <v>0.38508461538461536</v>
      </c>
      <c r="Q40" s="27"/>
      <c r="R40" s="28"/>
      <c r="S40" s="47"/>
      <c r="T40" s="28" t="s">
        <v>66</v>
      </c>
      <c r="U40" s="50">
        <f>SUM(U41:U42)</f>
        <v>455.1</v>
      </c>
      <c r="V40" s="28" t="s">
        <v>119</v>
      </c>
      <c r="W40" s="50">
        <f>SUM(W41:W42)</f>
        <v>34324.400000000001</v>
      </c>
      <c r="X40" s="28" t="s">
        <v>120</v>
      </c>
      <c r="Y40" s="30">
        <f>SUM(Y41:Y42)</f>
        <v>227.55</v>
      </c>
      <c r="Z40" s="29" t="s">
        <v>2</v>
      </c>
      <c r="AA40" s="112" t="s">
        <v>184</v>
      </c>
    </row>
    <row r="41" spans="1:27" ht="36" customHeight="1">
      <c r="A41" s="113"/>
      <c r="B41" s="31"/>
      <c r="C41" s="31"/>
      <c r="D41" s="32"/>
      <c r="E41" s="32"/>
      <c r="F41" s="32"/>
      <c r="G41" s="32"/>
      <c r="H41" s="33"/>
      <c r="I41" s="34"/>
      <c r="J41" s="33"/>
      <c r="K41" s="34"/>
      <c r="L41" s="35"/>
      <c r="M41" s="25"/>
      <c r="N41" s="36"/>
      <c r="O41" s="36"/>
      <c r="P41" s="37"/>
      <c r="Q41" s="38"/>
      <c r="R41" s="39"/>
      <c r="S41" s="51">
        <v>2</v>
      </c>
      <c r="T41" s="48" t="str">
        <f>T40</f>
        <v>m3</v>
      </c>
      <c r="U41" s="49">
        <v>261.2</v>
      </c>
      <c r="V41" s="48" t="str">
        <f>V40</f>
        <v>m3/den</v>
      </c>
      <c r="W41" s="49">
        <v>19684.2</v>
      </c>
      <c r="X41" s="48" t="str">
        <f>X40</f>
        <v>kg/den</v>
      </c>
      <c r="Y41" s="52">
        <f t="shared" ref="Y41:Y42" si="17">IF(S41=0,0,U41/S41)</f>
        <v>130.6</v>
      </c>
      <c r="Z41" s="40" t="str">
        <f>Z40</f>
        <v>ks/den</v>
      </c>
      <c r="AA41" s="114" t="s">
        <v>187</v>
      </c>
    </row>
    <row r="42" spans="1:27" ht="36" customHeight="1">
      <c r="A42" s="113"/>
      <c r="B42" s="31"/>
      <c r="C42" s="31"/>
      <c r="D42" s="32"/>
      <c r="E42" s="32"/>
      <c r="F42" s="32"/>
      <c r="G42" s="32"/>
      <c r="H42" s="33"/>
      <c r="I42" s="34"/>
      <c r="J42" s="33"/>
      <c r="K42" s="34"/>
      <c r="L42" s="35"/>
      <c r="M42" s="34"/>
      <c r="N42" s="36"/>
      <c r="O42" s="36"/>
      <c r="P42" s="37"/>
      <c r="Q42" s="38"/>
      <c r="R42" s="39"/>
      <c r="S42" s="51">
        <v>2</v>
      </c>
      <c r="T42" s="48" t="str">
        <f>T40</f>
        <v>m3</v>
      </c>
      <c r="U42" s="49">
        <v>193.9</v>
      </c>
      <c r="V42" s="48" t="str">
        <f>V40</f>
        <v>m3/den</v>
      </c>
      <c r="W42" s="49">
        <v>14640.2</v>
      </c>
      <c r="X42" s="48" t="str">
        <f>X40</f>
        <v>kg/den</v>
      </c>
      <c r="Y42" s="52">
        <f t="shared" si="17"/>
        <v>96.95</v>
      </c>
      <c r="Z42" s="40" t="str">
        <f>Z40</f>
        <v>ks/den</v>
      </c>
      <c r="AA42" s="114" t="s">
        <v>188</v>
      </c>
    </row>
    <row r="43" spans="1:27" ht="39" customHeight="1">
      <c r="A43" s="111">
        <v>8</v>
      </c>
      <c r="B43" s="18" t="s">
        <v>108</v>
      </c>
      <c r="C43" s="18" t="s">
        <v>109</v>
      </c>
      <c r="D43" s="19">
        <v>7.46</v>
      </c>
      <c r="E43" s="19" t="s">
        <v>6</v>
      </c>
      <c r="F43" s="19"/>
      <c r="G43" s="19"/>
      <c r="H43" s="20">
        <v>20</v>
      </c>
      <c r="I43" s="21" t="s">
        <v>5</v>
      </c>
      <c r="J43" s="22">
        <v>0.34</v>
      </c>
      <c r="K43" s="23" t="str">
        <f>CONCATENATE(E43,"/ ",I43)</f>
        <v>m/ s</v>
      </c>
      <c r="L43" s="24">
        <f>($D$43*Y43/J43)+(2*H43*Y43)</f>
        <v>7047.3573529411769</v>
      </c>
      <c r="M43" s="53" t="str">
        <f>CONCATENATE(I43,"/",RIGHT(Z43,3))</f>
        <v>s/den</v>
      </c>
      <c r="N43" s="20">
        <v>80000</v>
      </c>
      <c r="O43" s="26" t="str">
        <f>M43</f>
        <v>s/den</v>
      </c>
      <c r="P43" s="174">
        <f>L43/N43</f>
        <v>8.8091966911764713E-2</v>
      </c>
      <c r="Q43" s="27"/>
      <c r="R43" s="28"/>
      <c r="S43" s="47"/>
      <c r="T43" s="28" t="s">
        <v>66</v>
      </c>
      <c r="U43" s="50">
        <f>SUM(U44:U45)</f>
        <v>455.1</v>
      </c>
      <c r="V43" s="28" t="s">
        <v>119</v>
      </c>
      <c r="W43" s="50">
        <f>SUM(W44:W45)</f>
        <v>34324.400000000001</v>
      </c>
      <c r="X43" s="28" t="s">
        <v>120</v>
      </c>
      <c r="Y43" s="30">
        <f>SUM(Y44:Y45)</f>
        <v>113.77500000000001</v>
      </c>
      <c r="Z43" s="29" t="s">
        <v>2</v>
      </c>
      <c r="AA43" s="112" t="s">
        <v>184</v>
      </c>
    </row>
    <row r="44" spans="1:27" ht="36" customHeight="1">
      <c r="A44" s="113"/>
      <c r="B44" s="31"/>
      <c r="C44" s="31"/>
      <c r="D44" s="32"/>
      <c r="E44" s="32"/>
      <c r="F44" s="32"/>
      <c r="G44" s="32"/>
      <c r="H44" s="33"/>
      <c r="I44" s="34"/>
      <c r="J44" s="33"/>
      <c r="K44" s="34"/>
      <c r="L44" s="35"/>
      <c r="M44" s="25"/>
      <c r="N44" s="36"/>
      <c r="O44" s="36"/>
      <c r="P44" s="37"/>
      <c r="Q44" s="38"/>
      <c r="R44" s="39"/>
      <c r="S44" s="51">
        <v>4</v>
      </c>
      <c r="T44" s="48" t="str">
        <f>T43</f>
        <v>m3</v>
      </c>
      <c r="U44" s="49">
        <v>261.2</v>
      </c>
      <c r="V44" s="48" t="str">
        <f>V43</f>
        <v>m3/den</v>
      </c>
      <c r="W44" s="49">
        <v>19684.2</v>
      </c>
      <c r="X44" s="48" t="str">
        <f>X43</f>
        <v>kg/den</v>
      </c>
      <c r="Y44" s="52">
        <f t="shared" ref="Y44:Y45" si="18">IF(S44=0,0,U44/S44)</f>
        <v>65.3</v>
      </c>
      <c r="Z44" s="40" t="str">
        <f>Z43</f>
        <v>ks/den</v>
      </c>
      <c r="AA44" s="114" t="s">
        <v>187</v>
      </c>
    </row>
    <row r="45" spans="1:27" ht="36" customHeight="1">
      <c r="A45" s="113"/>
      <c r="B45" s="31"/>
      <c r="C45" s="31"/>
      <c r="D45" s="32"/>
      <c r="E45" s="32"/>
      <c r="F45" s="32"/>
      <c r="G45" s="32"/>
      <c r="H45" s="33"/>
      <c r="I45" s="34"/>
      <c r="J45" s="33"/>
      <c r="K45" s="34"/>
      <c r="L45" s="35"/>
      <c r="M45" s="34"/>
      <c r="N45" s="36"/>
      <c r="O45" s="36"/>
      <c r="P45" s="37"/>
      <c r="Q45" s="38"/>
      <c r="R45" s="39"/>
      <c r="S45" s="51">
        <v>4</v>
      </c>
      <c r="T45" s="48" t="str">
        <f>T43</f>
        <v>m3</v>
      </c>
      <c r="U45" s="49">
        <v>193.9</v>
      </c>
      <c r="V45" s="48" t="str">
        <f>V43</f>
        <v>m3/den</v>
      </c>
      <c r="W45" s="49">
        <v>14640.2</v>
      </c>
      <c r="X45" s="48" t="str">
        <f>X43</f>
        <v>kg/den</v>
      </c>
      <c r="Y45" s="52">
        <f t="shared" si="18"/>
        <v>48.475000000000001</v>
      </c>
      <c r="Z45" s="40" t="str">
        <f>Z43</f>
        <v>ks/den</v>
      </c>
      <c r="AA45" s="114" t="s">
        <v>188</v>
      </c>
    </row>
    <row r="46" spans="1:27" ht="39" customHeight="1">
      <c r="A46" s="111">
        <v>9</v>
      </c>
      <c r="B46" s="18" t="s">
        <v>109</v>
      </c>
      <c r="C46" s="18" t="s">
        <v>114</v>
      </c>
      <c r="D46" s="19">
        <v>100</v>
      </c>
      <c r="E46" s="19" t="s">
        <v>6</v>
      </c>
      <c r="F46" s="19"/>
      <c r="G46" s="19"/>
      <c r="H46" s="20">
        <v>30</v>
      </c>
      <c r="I46" s="21" t="s">
        <v>5</v>
      </c>
      <c r="J46" s="22">
        <v>1.3</v>
      </c>
      <c r="K46" s="23" t="str">
        <f>CONCATENATE(E46,"/ ",I46)</f>
        <v>m/ s</v>
      </c>
      <c r="L46" s="24">
        <f>($D$46*Y46/J46)+(2*H46*Y46)</f>
        <v>31156.846153846152</v>
      </c>
      <c r="M46" s="53" t="str">
        <f>CONCATENATE(I46,"/",RIGHT(Z46,3))</f>
        <v>s/den</v>
      </c>
      <c r="N46" s="20">
        <v>80000</v>
      </c>
      <c r="O46" s="26" t="str">
        <f>M46</f>
        <v>s/den</v>
      </c>
      <c r="P46" s="174">
        <f>L46/N46</f>
        <v>0.3894605769230769</v>
      </c>
      <c r="Q46" s="27"/>
      <c r="R46" s="28"/>
      <c r="S46" s="47"/>
      <c r="T46" s="28" t="s">
        <v>66</v>
      </c>
      <c r="U46" s="50">
        <f>SUM(U47:U48)</f>
        <v>455.1</v>
      </c>
      <c r="V46" s="28" t="s">
        <v>119</v>
      </c>
      <c r="W46" s="50">
        <f>SUM(W47:W48)</f>
        <v>34324.400000000001</v>
      </c>
      <c r="X46" s="28" t="s">
        <v>120</v>
      </c>
      <c r="Y46" s="30">
        <f>SUM(Y47:Y48)</f>
        <v>227.55</v>
      </c>
      <c r="Z46" s="29" t="s">
        <v>2</v>
      </c>
      <c r="AA46" s="112" t="s">
        <v>184</v>
      </c>
    </row>
    <row r="47" spans="1:27" ht="36" customHeight="1">
      <c r="A47" s="113"/>
      <c r="B47" s="31"/>
      <c r="C47" s="31"/>
      <c r="D47" s="32"/>
      <c r="E47" s="32"/>
      <c r="F47" s="32"/>
      <c r="G47" s="32"/>
      <c r="H47" s="33"/>
      <c r="I47" s="34"/>
      <c r="J47" s="33"/>
      <c r="K47" s="34"/>
      <c r="L47" s="35"/>
      <c r="M47" s="25"/>
      <c r="N47" s="36"/>
      <c r="O47" s="36"/>
      <c r="P47" s="37"/>
      <c r="Q47" s="38"/>
      <c r="R47" s="39"/>
      <c r="S47" s="51">
        <v>2</v>
      </c>
      <c r="T47" s="48" t="str">
        <f>T46</f>
        <v>m3</v>
      </c>
      <c r="U47" s="49">
        <v>261.2</v>
      </c>
      <c r="V47" s="48" t="str">
        <f>V46</f>
        <v>m3/den</v>
      </c>
      <c r="W47" s="49">
        <v>19684.2</v>
      </c>
      <c r="X47" s="48" t="str">
        <f>X46</f>
        <v>kg/den</v>
      </c>
      <c r="Y47" s="52">
        <f t="shared" ref="Y47:Y48" si="19">IF(S47=0,0,U47/S47)</f>
        <v>130.6</v>
      </c>
      <c r="Z47" s="40" t="str">
        <f>Z46</f>
        <v>ks/den</v>
      </c>
      <c r="AA47" s="114" t="s">
        <v>187</v>
      </c>
    </row>
    <row r="48" spans="1:27" ht="36" customHeight="1">
      <c r="A48" s="113"/>
      <c r="B48" s="31"/>
      <c r="C48" s="31"/>
      <c r="D48" s="32"/>
      <c r="E48" s="32"/>
      <c r="F48" s="32"/>
      <c r="G48" s="32"/>
      <c r="H48" s="33"/>
      <c r="I48" s="34"/>
      <c r="J48" s="33"/>
      <c r="K48" s="34"/>
      <c r="L48" s="35"/>
      <c r="M48" s="34"/>
      <c r="N48" s="36"/>
      <c r="O48" s="36"/>
      <c r="P48" s="37"/>
      <c r="Q48" s="38"/>
      <c r="R48" s="39"/>
      <c r="S48" s="51">
        <v>2</v>
      </c>
      <c r="T48" s="48" t="str">
        <f>T46</f>
        <v>m3</v>
      </c>
      <c r="U48" s="49">
        <v>193.9</v>
      </c>
      <c r="V48" s="48" t="str">
        <f>V46</f>
        <v>m3/den</v>
      </c>
      <c r="W48" s="49">
        <v>14640.2</v>
      </c>
      <c r="X48" s="48" t="str">
        <f>X46</f>
        <v>kg/den</v>
      </c>
      <c r="Y48" s="52">
        <f t="shared" si="19"/>
        <v>96.95</v>
      </c>
      <c r="Z48" s="40" t="str">
        <f>Z46</f>
        <v>ks/den</v>
      </c>
      <c r="AA48" s="114" t="s">
        <v>188</v>
      </c>
    </row>
    <row r="49" spans="1:27" ht="39" customHeight="1">
      <c r="A49" s="111">
        <v>10</v>
      </c>
      <c r="B49" s="18" t="s">
        <v>114</v>
      </c>
      <c r="C49" s="18" t="s">
        <v>109</v>
      </c>
      <c r="D49" s="19">
        <v>100</v>
      </c>
      <c r="E49" s="19" t="s">
        <v>6</v>
      </c>
      <c r="F49" s="19"/>
      <c r="G49" s="19"/>
      <c r="H49" s="20">
        <v>30</v>
      </c>
      <c r="I49" s="21" t="s">
        <v>5</v>
      </c>
      <c r="J49" s="22">
        <v>1.3</v>
      </c>
      <c r="K49" s="23" t="str">
        <f>CONCATENATE(E49,"/ ",I49)</f>
        <v>m/ s</v>
      </c>
      <c r="L49" s="24">
        <f>($D$49*Y49/J49)+(2*H49*Y49)</f>
        <v>31156.846153846152</v>
      </c>
      <c r="M49" s="53" t="str">
        <f>CONCATENATE(I49,"/",RIGHT(Z49,3))</f>
        <v>s/den</v>
      </c>
      <c r="N49" s="20">
        <v>80000</v>
      </c>
      <c r="O49" s="26" t="str">
        <f>M49</f>
        <v>s/den</v>
      </c>
      <c r="P49" s="174">
        <f>L49/N49</f>
        <v>0.3894605769230769</v>
      </c>
      <c r="Q49" s="27"/>
      <c r="R49" s="28"/>
      <c r="S49" s="47"/>
      <c r="T49" s="28" t="s">
        <v>66</v>
      </c>
      <c r="U49" s="50">
        <f>SUM(U50:U51)</f>
        <v>455.1</v>
      </c>
      <c r="V49" s="28" t="s">
        <v>119</v>
      </c>
      <c r="W49" s="50">
        <f>SUM(W50:W51)</f>
        <v>35261.300000000003</v>
      </c>
      <c r="X49" s="28" t="s">
        <v>120</v>
      </c>
      <c r="Y49" s="30">
        <f>SUM(Y50:Y51)</f>
        <v>227.55</v>
      </c>
      <c r="Z49" s="29" t="s">
        <v>2</v>
      </c>
      <c r="AA49" s="112" t="s">
        <v>184</v>
      </c>
    </row>
    <row r="50" spans="1:27" ht="36" customHeight="1">
      <c r="A50" s="113"/>
      <c r="B50" s="31"/>
      <c r="C50" s="31"/>
      <c r="D50" s="32"/>
      <c r="E50" s="32"/>
      <c r="F50" s="32"/>
      <c r="G50" s="32"/>
      <c r="H50" s="33"/>
      <c r="I50" s="34"/>
      <c r="J50" s="33"/>
      <c r="K50" s="34"/>
      <c r="L50" s="35"/>
      <c r="M50" s="25"/>
      <c r="N50" s="36"/>
      <c r="O50" s="36"/>
      <c r="P50" s="37"/>
      <c r="Q50" s="38"/>
      <c r="R50" s="39"/>
      <c r="S50" s="51">
        <v>2</v>
      </c>
      <c r="T50" s="48" t="str">
        <f>T49</f>
        <v>m3</v>
      </c>
      <c r="U50" s="49">
        <v>261.2</v>
      </c>
      <c r="V50" s="48" t="str">
        <f>V49</f>
        <v>m3/den</v>
      </c>
      <c r="W50" s="49">
        <v>20037.099999999999</v>
      </c>
      <c r="X50" s="48" t="str">
        <f>X49</f>
        <v>kg/den</v>
      </c>
      <c r="Y50" s="52">
        <f t="shared" ref="Y50:Y51" si="20">IF(S50=0,0,U50/S50)</f>
        <v>130.6</v>
      </c>
      <c r="Z50" s="40" t="str">
        <f>Z49</f>
        <v>ks/den</v>
      </c>
      <c r="AA50" s="114" t="s">
        <v>190</v>
      </c>
    </row>
    <row r="51" spans="1:27" ht="36" customHeight="1">
      <c r="A51" s="113"/>
      <c r="B51" s="31"/>
      <c r="C51" s="31"/>
      <c r="D51" s="32"/>
      <c r="E51" s="32"/>
      <c r="F51" s="32"/>
      <c r="G51" s="32"/>
      <c r="H51" s="33"/>
      <c r="I51" s="34"/>
      <c r="J51" s="33"/>
      <c r="K51" s="34"/>
      <c r="L51" s="35"/>
      <c r="M51" s="34"/>
      <c r="N51" s="36"/>
      <c r="O51" s="36"/>
      <c r="P51" s="37"/>
      <c r="Q51" s="38"/>
      <c r="R51" s="39"/>
      <c r="S51" s="51">
        <v>2</v>
      </c>
      <c r="T51" s="48" t="str">
        <f>T49</f>
        <v>m3</v>
      </c>
      <c r="U51" s="49">
        <v>193.9</v>
      </c>
      <c r="V51" s="48" t="str">
        <f>V49</f>
        <v>m3/den</v>
      </c>
      <c r="W51" s="49">
        <v>15224.2</v>
      </c>
      <c r="X51" s="48" t="str">
        <f>X49</f>
        <v>kg/den</v>
      </c>
      <c r="Y51" s="52">
        <f t="shared" si="20"/>
        <v>96.95</v>
      </c>
      <c r="Z51" s="40" t="str">
        <f>Z49</f>
        <v>ks/den</v>
      </c>
      <c r="AA51" s="114" t="s">
        <v>191</v>
      </c>
    </row>
    <row r="52" spans="1:27" ht="39" customHeight="1">
      <c r="A52" s="111">
        <v>11</v>
      </c>
      <c r="B52" s="18" t="s">
        <v>109</v>
      </c>
      <c r="C52" s="18" t="s">
        <v>108</v>
      </c>
      <c r="D52" s="19">
        <v>7.46</v>
      </c>
      <c r="E52" s="19" t="s">
        <v>6</v>
      </c>
      <c r="F52" s="19"/>
      <c r="G52" s="19"/>
      <c r="H52" s="20">
        <v>20</v>
      </c>
      <c r="I52" s="21" t="s">
        <v>5</v>
      </c>
      <c r="J52" s="22">
        <v>0.34</v>
      </c>
      <c r="K52" s="23" t="str">
        <f>CONCATENATE(E52,"/ ",I52)</f>
        <v>m/ s</v>
      </c>
      <c r="L52" s="24">
        <f>($D$52*Y52/J52)+(2*H52*Y52)</f>
        <v>7047.3573529411769</v>
      </c>
      <c r="M52" s="53" t="str">
        <f>CONCATENATE(I52,"/",RIGHT(Z52,3))</f>
        <v>s/den</v>
      </c>
      <c r="N52" s="20">
        <v>80000</v>
      </c>
      <c r="O52" s="26" t="str">
        <f>M52</f>
        <v>s/den</v>
      </c>
      <c r="P52" s="174">
        <f>L52/N52</f>
        <v>8.8091966911764713E-2</v>
      </c>
      <c r="Q52" s="27"/>
      <c r="R52" s="28"/>
      <c r="S52" s="47"/>
      <c r="T52" s="28" t="s">
        <v>66</v>
      </c>
      <c r="U52" s="50">
        <f>SUM(U53:U54)</f>
        <v>455.1</v>
      </c>
      <c r="V52" s="28" t="s">
        <v>119</v>
      </c>
      <c r="W52" s="50">
        <f>SUM(W53:W54)</f>
        <v>35261.300000000003</v>
      </c>
      <c r="X52" s="28" t="s">
        <v>120</v>
      </c>
      <c r="Y52" s="30">
        <f>SUM(Y53:Y54)</f>
        <v>113.77500000000001</v>
      </c>
      <c r="Z52" s="29" t="s">
        <v>2</v>
      </c>
      <c r="AA52" s="112" t="s">
        <v>184</v>
      </c>
    </row>
    <row r="53" spans="1:27" ht="36" customHeight="1">
      <c r="A53" s="113"/>
      <c r="B53" s="31"/>
      <c r="C53" s="31"/>
      <c r="D53" s="32"/>
      <c r="E53" s="32"/>
      <c r="F53" s="32"/>
      <c r="G53" s="32"/>
      <c r="H53" s="33"/>
      <c r="I53" s="34"/>
      <c r="J53" s="33"/>
      <c r="K53" s="34"/>
      <c r="L53" s="35"/>
      <c r="M53" s="25"/>
      <c r="N53" s="36"/>
      <c r="O53" s="36"/>
      <c r="P53" s="37"/>
      <c r="Q53" s="38"/>
      <c r="R53" s="39"/>
      <c r="S53" s="51">
        <v>4</v>
      </c>
      <c r="T53" s="48" t="str">
        <f>T52</f>
        <v>m3</v>
      </c>
      <c r="U53" s="49">
        <v>261.2</v>
      </c>
      <c r="V53" s="48" t="str">
        <f>V52</f>
        <v>m3/den</v>
      </c>
      <c r="W53" s="49">
        <v>20037.099999999999</v>
      </c>
      <c r="X53" s="48" t="str">
        <f>X52</f>
        <v>kg/den</v>
      </c>
      <c r="Y53" s="52">
        <f t="shared" ref="Y53:Y54" si="21">IF(S53=0,0,U53/S53)</f>
        <v>65.3</v>
      </c>
      <c r="Z53" s="40" t="str">
        <f>Z52</f>
        <v>ks/den</v>
      </c>
      <c r="AA53" s="114" t="s">
        <v>190</v>
      </c>
    </row>
    <row r="54" spans="1:27" ht="36" customHeight="1">
      <c r="A54" s="113"/>
      <c r="B54" s="31"/>
      <c r="C54" s="31"/>
      <c r="D54" s="32"/>
      <c r="E54" s="32"/>
      <c r="F54" s="32"/>
      <c r="G54" s="32"/>
      <c r="H54" s="33"/>
      <c r="I54" s="34"/>
      <c r="J54" s="33"/>
      <c r="K54" s="34"/>
      <c r="L54" s="35"/>
      <c r="M54" s="34"/>
      <c r="N54" s="36"/>
      <c r="O54" s="36"/>
      <c r="P54" s="37"/>
      <c r="Q54" s="38"/>
      <c r="R54" s="39"/>
      <c r="S54" s="51">
        <v>4</v>
      </c>
      <c r="T54" s="48" t="str">
        <f>T52</f>
        <v>m3</v>
      </c>
      <c r="U54" s="49">
        <v>193.9</v>
      </c>
      <c r="V54" s="48" t="str">
        <f>V52</f>
        <v>m3/den</v>
      </c>
      <c r="W54" s="49">
        <v>15224.2</v>
      </c>
      <c r="X54" s="48" t="str">
        <f>X52</f>
        <v>kg/den</v>
      </c>
      <c r="Y54" s="52">
        <f t="shared" si="21"/>
        <v>48.475000000000001</v>
      </c>
      <c r="Z54" s="40" t="str">
        <f>Z52</f>
        <v>ks/den</v>
      </c>
      <c r="AA54" s="114" t="s">
        <v>191</v>
      </c>
    </row>
    <row r="55" spans="1:27" ht="39" customHeight="1">
      <c r="A55" s="111">
        <v>12</v>
      </c>
      <c r="B55" s="18" t="s">
        <v>108</v>
      </c>
      <c r="C55" s="18" t="s">
        <v>110</v>
      </c>
      <c r="D55" s="19">
        <v>98</v>
      </c>
      <c r="E55" s="19" t="s">
        <v>6</v>
      </c>
      <c r="F55" s="19"/>
      <c r="G55" s="19"/>
      <c r="H55" s="20">
        <v>30</v>
      </c>
      <c r="I55" s="21" t="s">
        <v>5</v>
      </c>
      <c r="J55" s="22">
        <v>1.3</v>
      </c>
      <c r="K55" s="23" t="str">
        <f>CONCATENATE(E55,"/ ",I55)</f>
        <v>m/ s</v>
      </c>
      <c r="L55" s="24">
        <f>($D$55*Y55/J55)+(2*H55*Y55)</f>
        <v>30806.76923076923</v>
      </c>
      <c r="M55" s="53" t="str">
        <f>CONCATENATE(I55,"/",RIGHT(Z55,3))</f>
        <v>s/den</v>
      </c>
      <c r="N55" s="20">
        <v>80000</v>
      </c>
      <c r="O55" s="26" t="str">
        <f>M55</f>
        <v>s/den</v>
      </c>
      <c r="P55" s="174">
        <f>L55/N55</f>
        <v>0.38508461538461536</v>
      </c>
      <c r="Q55" s="27"/>
      <c r="R55" s="28"/>
      <c r="S55" s="47"/>
      <c r="T55" s="28" t="s">
        <v>66</v>
      </c>
      <c r="U55" s="50">
        <f>SUM(U56:U57)</f>
        <v>455.1</v>
      </c>
      <c r="V55" s="28" t="s">
        <v>119</v>
      </c>
      <c r="W55" s="50">
        <f>SUM(W56:W57)</f>
        <v>35261.300000000003</v>
      </c>
      <c r="X55" s="28" t="s">
        <v>120</v>
      </c>
      <c r="Y55" s="30">
        <f>SUM(Y56:Y57)</f>
        <v>227.55</v>
      </c>
      <c r="Z55" s="29" t="s">
        <v>2</v>
      </c>
      <c r="AA55" s="112" t="s">
        <v>184</v>
      </c>
    </row>
    <row r="56" spans="1:27" ht="36" customHeight="1">
      <c r="A56" s="113"/>
      <c r="B56" s="31"/>
      <c r="C56" s="31"/>
      <c r="D56" s="32"/>
      <c r="E56" s="32"/>
      <c r="F56" s="32"/>
      <c r="G56" s="32"/>
      <c r="H56" s="33"/>
      <c r="I56" s="34"/>
      <c r="J56" s="33"/>
      <c r="K56" s="34"/>
      <c r="L56" s="35"/>
      <c r="M56" s="25"/>
      <c r="N56" s="36"/>
      <c r="O56" s="36"/>
      <c r="P56" s="37"/>
      <c r="Q56" s="38"/>
      <c r="R56" s="39"/>
      <c r="S56" s="51">
        <v>2</v>
      </c>
      <c r="T56" s="48" t="str">
        <f>T55</f>
        <v>m3</v>
      </c>
      <c r="U56" s="49">
        <v>261.2</v>
      </c>
      <c r="V56" s="48" t="str">
        <f>V55</f>
        <v>m3/den</v>
      </c>
      <c r="W56" s="49">
        <v>20037.099999999999</v>
      </c>
      <c r="X56" s="48" t="str">
        <f>X55</f>
        <v>kg/den</v>
      </c>
      <c r="Y56" s="52">
        <f t="shared" ref="Y56:Y57" si="22">IF(S56=0,0,U56/S56)</f>
        <v>130.6</v>
      </c>
      <c r="Z56" s="40" t="str">
        <f>Z55</f>
        <v>ks/den</v>
      </c>
      <c r="AA56" s="114" t="s">
        <v>190</v>
      </c>
    </row>
    <row r="57" spans="1:27" ht="36" customHeight="1">
      <c r="A57" s="113"/>
      <c r="B57" s="31"/>
      <c r="C57" s="31"/>
      <c r="D57" s="32"/>
      <c r="E57" s="32"/>
      <c r="F57" s="32"/>
      <c r="G57" s="32"/>
      <c r="H57" s="33"/>
      <c r="I57" s="34"/>
      <c r="J57" s="33"/>
      <c r="K57" s="34"/>
      <c r="L57" s="35"/>
      <c r="M57" s="34"/>
      <c r="N57" s="36"/>
      <c r="O57" s="36"/>
      <c r="P57" s="37"/>
      <c r="Q57" s="38"/>
      <c r="R57" s="39"/>
      <c r="S57" s="51">
        <v>2</v>
      </c>
      <c r="T57" s="48" t="str">
        <f>T55</f>
        <v>m3</v>
      </c>
      <c r="U57" s="49">
        <v>193.9</v>
      </c>
      <c r="V57" s="48" t="str">
        <f>V55</f>
        <v>m3/den</v>
      </c>
      <c r="W57" s="49">
        <v>15224.2</v>
      </c>
      <c r="X57" s="48" t="str">
        <f>X55</f>
        <v>kg/den</v>
      </c>
      <c r="Y57" s="52">
        <f t="shared" si="22"/>
        <v>96.95</v>
      </c>
      <c r="Z57" s="40" t="str">
        <f>Z55</f>
        <v>ks/den</v>
      </c>
      <c r="AA57" s="114" t="s">
        <v>191</v>
      </c>
    </row>
    <row r="58" spans="1:27" ht="39" customHeight="1">
      <c r="A58" s="111">
        <v>13</v>
      </c>
      <c r="B58" s="18" t="s">
        <v>110</v>
      </c>
      <c r="C58" s="18" t="s">
        <v>111</v>
      </c>
      <c r="D58" s="19">
        <v>2300</v>
      </c>
      <c r="E58" s="19" t="s">
        <v>6</v>
      </c>
      <c r="F58" s="19"/>
      <c r="G58" s="19"/>
      <c r="H58" s="20">
        <v>3300</v>
      </c>
      <c r="I58" s="21" t="s">
        <v>5</v>
      </c>
      <c r="J58" s="22">
        <v>6</v>
      </c>
      <c r="K58" s="23" t="str">
        <f>CONCATENATE(E58,"/ ",I58)</f>
        <v>m/ s</v>
      </c>
      <c r="L58" s="24">
        <f>($D$58*Y58/J58)+(2*H58*Y58)</f>
        <v>48153.257575757576</v>
      </c>
      <c r="M58" s="53" t="str">
        <f>CONCATENATE(I58,"/",RIGHT(Z58,3))</f>
        <v>s/den</v>
      </c>
      <c r="N58" s="20">
        <v>80000</v>
      </c>
      <c r="O58" s="26" t="str">
        <f>M58</f>
        <v>s/den</v>
      </c>
      <c r="P58" s="174">
        <f>L58/N58</f>
        <v>0.60191571969696966</v>
      </c>
      <c r="Q58" s="27"/>
      <c r="R58" s="28"/>
      <c r="S58" s="47"/>
      <c r="T58" s="28" t="s">
        <v>66</v>
      </c>
      <c r="U58" s="50">
        <f>SUM(U59:U60)</f>
        <v>455.1</v>
      </c>
      <c r="V58" s="28" t="s">
        <v>119</v>
      </c>
      <c r="W58" s="50">
        <f>SUM(W59:W60)</f>
        <v>35261.300000000003</v>
      </c>
      <c r="X58" s="28" t="s">
        <v>120</v>
      </c>
      <c r="Y58" s="30">
        <f>SUM(Y59:Y60)</f>
        <v>6.8954545454545455</v>
      </c>
      <c r="Z58" s="29" t="s">
        <v>2</v>
      </c>
      <c r="AA58" s="112" t="s">
        <v>184</v>
      </c>
    </row>
    <row r="59" spans="1:27" ht="36" customHeight="1">
      <c r="A59" s="113"/>
      <c r="B59" s="31"/>
      <c r="C59" s="31"/>
      <c r="D59" s="32"/>
      <c r="E59" s="32"/>
      <c r="F59" s="32"/>
      <c r="G59" s="32"/>
      <c r="H59" s="33"/>
      <c r="I59" s="34"/>
      <c r="J59" s="33"/>
      <c r="K59" s="34"/>
      <c r="L59" s="35"/>
      <c r="M59" s="34"/>
      <c r="N59" s="36"/>
      <c r="O59" s="36"/>
      <c r="P59" s="37"/>
      <c r="Q59" s="38"/>
      <c r="R59" s="39"/>
      <c r="S59" s="49">
        <v>66</v>
      </c>
      <c r="T59" s="48" t="str">
        <f t="shared" ref="T59:T60" si="23">$T$11</f>
        <v>m3</v>
      </c>
      <c r="U59" s="49">
        <v>261.2</v>
      </c>
      <c r="V59" s="48" t="str">
        <f t="shared" ref="V59:V60" si="24">$V$11</f>
        <v>m3/den</v>
      </c>
      <c r="W59" s="49">
        <v>20037.099999999999</v>
      </c>
      <c r="X59" s="48" t="str">
        <f t="shared" ref="X59:X60" si="25">$X$11</f>
        <v>kg/den</v>
      </c>
      <c r="Y59" s="52">
        <f t="shared" ref="Y59:Y60" si="26">IF(S59=0,0,U59/S59)</f>
        <v>3.9575757575757575</v>
      </c>
      <c r="Z59" s="40" t="str">
        <f>Z58</f>
        <v>ks/den</v>
      </c>
      <c r="AA59" s="114" t="s">
        <v>190</v>
      </c>
    </row>
    <row r="60" spans="1:27" ht="36" customHeight="1">
      <c r="A60" s="113"/>
      <c r="B60" s="31"/>
      <c r="C60" s="31"/>
      <c r="D60" s="32"/>
      <c r="E60" s="32"/>
      <c r="F60" s="32"/>
      <c r="G60" s="32"/>
      <c r="H60" s="33"/>
      <c r="I60" s="34"/>
      <c r="J60" s="33"/>
      <c r="K60" s="34"/>
      <c r="L60" s="35"/>
      <c r="M60" s="34"/>
      <c r="N60" s="36"/>
      <c r="O60" s="36"/>
      <c r="P60" s="37"/>
      <c r="Q60" s="38"/>
      <c r="R60" s="39"/>
      <c r="S60" s="49">
        <v>66</v>
      </c>
      <c r="T60" s="48" t="str">
        <f t="shared" si="23"/>
        <v>m3</v>
      </c>
      <c r="U60" s="49">
        <v>193.9</v>
      </c>
      <c r="V60" s="48" t="str">
        <f t="shared" si="24"/>
        <v>m3/den</v>
      </c>
      <c r="W60" s="49">
        <v>15224.2</v>
      </c>
      <c r="X60" s="48" t="str">
        <f t="shared" si="25"/>
        <v>kg/den</v>
      </c>
      <c r="Y60" s="52">
        <f t="shared" si="26"/>
        <v>2.937878787878788</v>
      </c>
      <c r="Z60" s="40" t="str">
        <f>Z58</f>
        <v>ks/den</v>
      </c>
      <c r="AA60" s="114" t="s">
        <v>191</v>
      </c>
    </row>
    <row r="61" spans="1:27" ht="39" customHeight="1">
      <c r="A61" s="111">
        <v>14</v>
      </c>
      <c r="B61" s="18" t="s">
        <v>111</v>
      </c>
      <c r="C61" s="18" t="s">
        <v>112</v>
      </c>
      <c r="D61" s="19">
        <v>166</v>
      </c>
      <c r="E61" s="19" t="s">
        <v>6</v>
      </c>
      <c r="F61" s="19"/>
      <c r="G61" s="19"/>
      <c r="H61" s="20">
        <v>30</v>
      </c>
      <c r="I61" s="21" t="s">
        <v>5</v>
      </c>
      <c r="J61" s="22">
        <v>1.3</v>
      </c>
      <c r="K61" s="23" t="str">
        <f>CONCATENATE(E61,"/ ",I61)</f>
        <v>m/ s</v>
      </c>
      <c r="L61" s="24">
        <f>($D$61*Y61/J61)+(2*H61*Y61)</f>
        <v>42709.384615384617</v>
      </c>
      <c r="M61" s="53" t="str">
        <f>CONCATENATE(I61,"/",RIGHT(Z61,3))</f>
        <v>s/den</v>
      </c>
      <c r="N61" s="20">
        <v>80000</v>
      </c>
      <c r="O61" s="26" t="str">
        <f>M61</f>
        <v>s/den</v>
      </c>
      <c r="P61" s="174">
        <f>L61/N61</f>
        <v>0.53386730769230772</v>
      </c>
      <c r="Q61" s="27"/>
      <c r="R61" s="28"/>
      <c r="S61" s="47"/>
      <c r="T61" s="28" t="s">
        <v>66</v>
      </c>
      <c r="U61" s="50">
        <f>SUM(U62:U63)</f>
        <v>455.1</v>
      </c>
      <c r="V61" s="28" t="s">
        <v>119</v>
      </c>
      <c r="W61" s="50">
        <f>SUM(W62:W63)</f>
        <v>35261.300000000003</v>
      </c>
      <c r="X61" s="28" t="s">
        <v>120</v>
      </c>
      <c r="Y61" s="30">
        <f>SUM(Y62:Y63)</f>
        <v>227.55</v>
      </c>
      <c r="Z61" s="29" t="s">
        <v>2</v>
      </c>
      <c r="AA61" s="112" t="s">
        <v>184</v>
      </c>
    </row>
    <row r="62" spans="1:27" ht="36" customHeight="1">
      <c r="A62" s="113"/>
      <c r="B62" s="31"/>
      <c r="C62" s="31"/>
      <c r="D62" s="32"/>
      <c r="E62" s="32"/>
      <c r="F62" s="32"/>
      <c r="G62" s="32"/>
      <c r="H62" s="33"/>
      <c r="I62" s="34"/>
      <c r="J62" s="33"/>
      <c r="K62" s="34"/>
      <c r="L62" s="35"/>
      <c r="M62" s="34"/>
      <c r="N62" s="36"/>
      <c r="O62" s="36"/>
      <c r="P62" s="37"/>
      <c r="Q62" s="38"/>
      <c r="R62" s="39"/>
      <c r="S62" s="49">
        <v>2</v>
      </c>
      <c r="T62" s="48" t="str">
        <f t="shared" ref="T62:T63" si="27">$T$11</f>
        <v>m3</v>
      </c>
      <c r="U62" s="49">
        <v>261.2</v>
      </c>
      <c r="V62" s="48" t="str">
        <f t="shared" ref="V62:V63" si="28">$V$11</f>
        <v>m3/den</v>
      </c>
      <c r="W62" s="49">
        <v>20037.099999999999</v>
      </c>
      <c r="X62" s="48" t="str">
        <f t="shared" ref="X62:X63" si="29">$X$11</f>
        <v>kg/den</v>
      </c>
      <c r="Y62" s="52">
        <f t="shared" ref="Y62:Y65" si="30">IF(S62=0,0,U62/S62)</f>
        <v>130.6</v>
      </c>
      <c r="Z62" s="40" t="str">
        <f>Z61</f>
        <v>ks/den</v>
      </c>
      <c r="AA62" s="114" t="s">
        <v>190</v>
      </c>
    </row>
    <row r="63" spans="1:27" ht="36" customHeight="1">
      <c r="A63" s="113"/>
      <c r="B63" s="31"/>
      <c r="C63" s="31"/>
      <c r="D63" s="32"/>
      <c r="E63" s="32"/>
      <c r="F63" s="32"/>
      <c r="G63" s="32"/>
      <c r="H63" s="33"/>
      <c r="I63" s="34"/>
      <c r="J63" s="33"/>
      <c r="K63" s="34"/>
      <c r="L63" s="35"/>
      <c r="M63" s="34"/>
      <c r="N63" s="36"/>
      <c r="O63" s="36"/>
      <c r="P63" s="37"/>
      <c r="Q63" s="38"/>
      <c r="R63" s="39"/>
      <c r="S63" s="49">
        <v>2</v>
      </c>
      <c r="T63" s="48" t="str">
        <f t="shared" si="27"/>
        <v>m3</v>
      </c>
      <c r="U63" s="49">
        <v>193.9</v>
      </c>
      <c r="V63" s="48" t="str">
        <f t="shared" si="28"/>
        <v>m3/den</v>
      </c>
      <c r="W63" s="49">
        <v>15224.2</v>
      </c>
      <c r="X63" s="48" t="str">
        <f t="shared" si="29"/>
        <v>kg/den</v>
      </c>
      <c r="Y63" s="52">
        <f t="shared" si="30"/>
        <v>96.95</v>
      </c>
      <c r="Z63" s="40" t="str">
        <f>Z61</f>
        <v>ks/den</v>
      </c>
      <c r="AA63" s="114" t="s">
        <v>191</v>
      </c>
    </row>
    <row r="64" spans="1:27" ht="39" customHeight="1">
      <c r="A64" s="111">
        <v>15</v>
      </c>
      <c r="B64" s="18" t="s">
        <v>128</v>
      </c>
      <c r="C64" s="18" t="s">
        <v>108</v>
      </c>
      <c r="D64" s="19">
        <v>250</v>
      </c>
      <c r="E64" s="19" t="s">
        <v>6</v>
      </c>
      <c r="F64" s="19"/>
      <c r="G64" s="19"/>
      <c r="H64" s="20">
        <v>30</v>
      </c>
      <c r="I64" s="21" t="s">
        <v>5</v>
      </c>
      <c r="J64" s="22">
        <v>1.3</v>
      </c>
      <c r="K64" s="23" t="str">
        <f>CONCATENATE(E64,"/ ",I64)</f>
        <v>m/ s</v>
      </c>
      <c r="L64" s="24">
        <f>($D$64*Y64/J64)+(2*H64*Y64)</f>
        <v>328</v>
      </c>
      <c r="M64" s="53" t="str">
        <f>CONCATENATE(I64,"/",RIGHT(Z64,3))</f>
        <v>s/den</v>
      </c>
      <c r="N64" s="20">
        <v>80000</v>
      </c>
      <c r="O64" s="26" t="str">
        <f>M64</f>
        <v>s/den</v>
      </c>
      <c r="P64" s="174">
        <f>L64/N64</f>
        <v>4.1000000000000003E-3</v>
      </c>
      <c r="Q64" s="27"/>
      <c r="R64" s="28"/>
      <c r="S64" s="158"/>
      <c r="T64" s="159" t="s">
        <v>66</v>
      </c>
      <c r="U64" s="50">
        <f>SUM(U65:U65)</f>
        <v>1.3</v>
      </c>
      <c r="V64" s="159" t="s">
        <v>119</v>
      </c>
      <c r="W64" s="50">
        <f>SUM(W65:W65)</f>
        <v>937</v>
      </c>
      <c r="X64" s="159" t="s">
        <v>120</v>
      </c>
      <c r="Y64" s="30">
        <f>SUM(Y65:Y65)</f>
        <v>1.3</v>
      </c>
      <c r="Z64" s="29" t="s">
        <v>2</v>
      </c>
      <c r="AA64" s="112" t="s">
        <v>184</v>
      </c>
    </row>
    <row r="65" spans="1:27" ht="36" customHeight="1">
      <c r="A65" s="160"/>
      <c r="B65" s="161"/>
      <c r="C65" s="161"/>
      <c r="D65" s="162"/>
      <c r="E65" s="162"/>
      <c r="F65" s="162"/>
      <c r="G65" s="162"/>
      <c r="H65" s="163"/>
      <c r="I65" s="164"/>
      <c r="J65" s="163"/>
      <c r="K65" s="164"/>
      <c r="L65" s="165"/>
      <c r="M65" s="164"/>
      <c r="N65" s="166"/>
      <c r="O65" s="166"/>
      <c r="P65" s="167"/>
      <c r="Q65" s="168"/>
      <c r="R65" s="169"/>
      <c r="S65" s="170">
        <v>1</v>
      </c>
      <c r="T65" s="171" t="str">
        <f>T64</f>
        <v>m3</v>
      </c>
      <c r="U65" s="170">
        <v>1.3</v>
      </c>
      <c r="V65" s="171" t="str">
        <f>V64</f>
        <v>m3/den</v>
      </c>
      <c r="W65" s="170">
        <v>937</v>
      </c>
      <c r="X65" s="171" t="str">
        <f>X64</f>
        <v>kg/den</v>
      </c>
      <c r="Y65" s="172">
        <f t="shared" si="30"/>
        <v>1.3</v>
      </c>
      <c r="Z65" s="164" t="str">
        <f>Z64</f>
        <v>ks/den</v>
      </c>
      <c r="AA65" s="173" t="s">
        <v>193</v>
      </c>
    </row>
    <row r="66" spans="1:27" ht="36" customHeight="1">
      <c r="A66" s="111">
        <v>16</v>
      </c>
      <c r="B66" s="18" t="s">
        <v>108</v>
      </c>
      <c r="C66" s="18" t="s">
        <v>109</v>
      </c>
      <c r="D66" s="19">
        <v>7.46</v>
      </c>
      <c r="E66" s="19" t="s">
        <v>6</v>
      </c>
      <c r="F66" s="19"/>
      <c r="G66" s="19"/>
      <c r="H66" s="20">
        <v>20</v>
      </c>
      <c r="I66" s="21" t="s">
        <v>5</v>
      </c>
      <c r="J66" s="22">
        <v>0.34</v>
      </c>
      <c r="K66" s="23" t="str">
        <f>CONCATENATE(E66,"/ ",I66)</f>
        <v>m/ s</v>
      </c>
      <c r="L66" s="24">
        <f>($D$66*Y66/J66)+(2*H66*Y66)</f>
        <v>20.130882352941178</v>
      </c>
      <c r="M66" s="53" t="str">
        <f>CONCATENATE(I66,"/",RIGHT(Z66,3))</f>
        <v>s/den</v>
      </c>
      <c r="N66" s="20">
        <v>80000</v>
      </c>
      <c r="O66" s="26" t="str">
        <f>M66</f>
        <v>s/den</v>
      </c>
      <c r="P66" s="174">
        <f>L66/N66</f>
        <v>2.5163602941176471E-4</v>
      </c>
      <c r="Q66" s="27"/>
      <c r="R66" s="28"/>
      <c r="S66" s="158"/>
      <c r="T66" s="159" t="s">
        <v>66</v>
      </c>
      <c r="U66" s="50">
        <f>SUM(U67:U67)</f>
        <v>1.3</v>
      </c>
      <c r="V66" s="159" t="s">
        <v>119</v>
      </c>
      <c r="W66" s="50">
        <f>SUM(W67:W67)</f>
        <v>937</v>
      </c>
      <c r="X66" s="159" t="s">
        <v>120</v>
      </c>
      <c r="Y66" s="30">
        <f>SUM(Y67:Y67)</f>
        <v>0.32500000000000001</v>
      </c>
      <c r="Z66" s="29" t="s">
        <v>2</v>
      </c>
      <c r="AA66" s="112" t="s">
        <v>184</v>
      </c>
    </row>
    <row r="67" spans="1:27" ht="36" customHeight="1">
      <c r="A67" s="160"/>
      <c r="B67" s="161"/>
      <c r="C67" s="161"/>
      <c r="D67" s="162"/>
      <c r="E67" s="162"/>
      <c r="F67" s="162"/>
      <c r="G67" s="162"/>
      <c r="H67" s="163"/>
      <c r="I67" s="164"/>
      <c r="J67" s="163"/>
      <c r="K67" s="164"/>
      <c r="L67" s="165"/>
      <c r="M67" s="164"/>
      <c r="N67" s="166"/>
      <c r="O67" s="166"/>
      <c r="P67" s="167"/>
      <c r="Q67" s="168"/>
      <c r="R67" s="169"/>
      <c r="S67" s="170">
        <v>4</v>
      </c>
      <c r="T67" s="171" t="str">
        <f>T66</f>
        <v>m3</v>
      </c>
      <c r="U67" s="170">
        <v>1.3</v>
      </c>
      <c r="V67" s="171" t="str">
        <f>V66</f>
        <v>m3/den</v>
      </c>
      <c r="W67" s="170">
        <v>937</v>
      </c>
      <c r="X67" s="171" t="str">
        <f>X66</f>
        <v>kg/den</v>
      </c>
      <c r="Y67" s="172">
        <f t="shared" ref="Y67" si="31">IF(S67=0,0,U67/S67)</f>
        <v>0.32500000000000001</v>
      </c>
      <c r="Z67" s="164" t="str">
        <f>Z66</f>
        <v>ks/den</v>
      </c>
      <c r="AA67" s="173" t="s">
        <v>193</v>
      </c>
    </row>
    <row r="68" spans="1:27" ht="36" customHeight="1">
      <c r="A68" s="111">
        <v>17</v>
      </c>
      <c r="B68" s="18" t="s">
        <v>109</v>
      </c>
      <c r="C68" s="18" t="s">
        <v>114</v>
      </c>
      <c r="D68" s="19">
        <v>100</v>
      </c>
      <c r="E68" s="19" t="s">
        <v>6</v>
      </c>
      <c r="F68" s="19"/>
      <c r="G68" s="19"/>
      <c r="H68" s="20">
        <v>30</v>
      </c>
      <c r="I68" s="21" t="s">
        <v>5</v>
      </c>
      <c r="J68" s="22">
        <v>1.3</v>
      </c>
      <c r="K68" s="23" t="str">
        <f>CONCATENATE(E68,"/ ",I68)</f>
        <v>m/ s</v>
      </c>
      <c r="L68" s="24">
        <f>($D$68*Y68/J68)+(2*H68*Y68)</f>
        <v>178</v>
      </c>
      <c r="M68" s="53" t="str">
        <f>CONCATENATE(I68,"/",RIGHT(Z68,3))</f>
        <v>s/den</v>
      </c>
      <c r="N68" s="20">
        <v>80000</v>
      </c>
      <c r="O68" s="26" t="str">
        <f>M68</f>
        <v>s/den</v>
      </c>
      <c r="P68" s="174">
        <f>L68/N68</f>
        <v>2.225E-3</v>
      </c>
      <c r="Q68" s="27"/>
      <c r="R68" s="28"/>
      <c r="S68" s="158"/>
      <c r="T68" s="159" t="s">
        <v>66</v>
      </c>
      <c r="U68" s="50">
        <f>SUM(U69:U69)</f>
        <v>1.3</v>
      </c>
      <c r="V68" s="159" t="s">
        <v>119</v>
      </c>
      <c r="W68" s="50">
        <f>SUM(W69:W69)</f>
        <v>937</v>
      </c>
      <c r="X68" s="159" t="s">
        <v>120</v>
      </c>
      <c r="Y68" s="30">
        <f>SUM(Y69:Y69)</f>
        <v>1.3</v>
      </c>
      <c r="Z68" s="29" t="s">
        <v>2</v>
      </c>
      <c r="AA68" s="112" t="s">
        <v>184</v>
      </c>
    </row>
    <row r="69" spans="1:27" ht="36" customHeight="1">
      <c r="A69" s="160"/>
      <c r="B69" s="161"/>
      <c r="C69" s="161"/>
      <c r="D69" s="162"/>
      <c r="E69" s="162"/>
      <c r="F69" s="162"/>
      <c r="G69" s="162"/>
      <c r="H69" s="163"/>
      <c r="I69" s="164"/>
      <c r="J69" s="163"/>
      <c r="K69" s="164"/>
      <c r="L69" s="165"/>
      <c r="M69" s="164"/>
      <c r="N69" s="166"/>
      <c r="O69" s="166"/>
      <c r="P69" s="167"/>
      <c r="Q69" s="168"/>
      <c r="R69" s="169"/>
      <c r="S69" s="170">
        <v>1</v>
      </c>
      <c r="T69" s="171" t="str">
        <f>T68</f>
        <v>m3</v>
      </c>
      <c r="U69" s="170">
        <v>1.3</v>
      </c>
      <c r="V69" s="171" t="str">
        <f>V68</f>
        <v>m3/den</v>
      </c>
      <c r="W69" s="170">
        <v>937</v>
      </c>
      <c r="X69" s="171" t="str">
        <f>X68</f>
        <v>kg/den</v>
      </c>
      <c r="Y69" s="172">
        <f t="shared" ref="Y69" si="32">IF(S69=0,0,U69/S69)</f>
        <v>1.3</v>
      </c>
      <c r="Z69" s="164" t="str">
        <f>Z68</f>
        <v>ks/den</v>
      </c>
      <c r="AA69" s="173" t="s">
        <v>193</v>
      </c>
    </row>
    <row r="70" spans="1:27" ht="39" customHeight="1">
      <c r="A70" s="111">
        <v>18</v>
      </c>
      <c r="B70" s="18" t="s">
        <v>103</v>
      </c>
      <c r="C70" s="18" t="s">
        <v>116</v>
      </c>
      <c r="D70" s="19">
        <v>150</v>
      </c>
      <c r="E70" s="19" t="s">
        <v>6</v>
      </c>
      <c r="F70" s="19"/>
      <c r="G70" s="19"/>
      <c r="H70" s="20">
        <v>30</v>
      </c>
      <c r="I70" s="21" t="s">
        <v>5</v>
      </c>
      <c r="J70" s="22">
        <v>1.3</v>
      </c>
      <c r="K70" s="23" t="str">
        <f>CONCATENATE(E70,"/ ",I70)</f>
        <v>m/ s</v>
      </c>
      <c r="L70" s="24">
        <f>($D$70*Y70/J70)+(2*H70*Y70)</f>
        <v>6980.3076923076924</v>
      </c>
      <c r="M70" s="53" t="str">
        <f>CONCATENATE(I70,"/",RIGHT(Z70,3))</f>
        <v>s/den</v>
      </c>
      <c r="N70" s="20">
        <v>80000</v>
      </c>
      <c r="O70" s="26" t="str">
        <f>M70</f>
        <v>s/den</v>
      </c>
      <c r="P70" s="174">
        <f>L70/N70</f>
        <v>8.7253846153846154E-2</v>
      </c>
      <c r="Q70" s="27"/>
      <c r="R70" s="28"/>
      <c r="S70" s="47"/>
      <c r="T70" s="28" t="s">
        <v>66</v>
      </c>
      <c r="U70" s="50">
        <f>SUM(U71)</f>
        <v>39.799999999999997</v>
      </c>
      <c r="V70" s="28" t="s">
        <v>119</v>
      </c>
      <c r="W70" s="50">
        <f>SUM(W71)</f>
        <v>734.5</v>
      </c>
      <c r="X70" s="28" t="s">
        <v>120</v>
      </c>
      <c r="Y70" s="30">
        <f>SUM(Y71)</f>
        <v>39.799999999999997</v>
      </c>
      <c r="Z70" s="29" t="s">
        <v>2</v>
      </c>
      <c r="AA70" s="112" t="s">
        <v>184</v>
      </c>
    </row>
    <row r="71" spans="1:27" ht="36" customHeight="1">
      <c r="A71" s="113"/>
      <c r="B71" s="31"/>
      <c r="C71" s="31"/>
      <c r="D71" s="32"/>
      <c r="E71" s="32"/>
      <c r="F71" s="32"/>
      <c r="G71" s="32"/>
      <c r="H71" s="33"/>
      <c r="I71" s="34"/>
      <c r="J71" s="33"/>
      <c r="K71" s="34"/>
      <c r="L71" s="35"/>
      <c r="M71" s="25"/>
      <c r="N71" s="36"/>
      <c r="O71" s="36"/>
      <c r="P71" s="37"/>
      <c r="Q71" s="38"/>
      <c r="R71" s="39"/>
      <c r="S71" s="49">
        <v>1</v>
      </c>
      <c r="T71" s="48" t="str">
        <f>$T$11</f>
        <v>m3</v>
      </c>
      <c r="U71" s="49">
        <v>39.799999999999997</v>
      </c>
      <c r="V71" s="48" t="str">
        <f>$V$11</f>
        <v>m3/den</v>
      </c>
      <c r="W71" s="49">
        <v>734.5</v>
      </c>
      <c r="X71" s="48" t="str">
        <f>$X$11</f>
        <v>kg/den</v>
      </c>
      <c r="Y71" s="52">
        <f t="shared" ref="Y71" si="33">IF(S71=0,0,U71/S71)</f>
        <v>39.799999999999997</v>
      </c>
      <c r="Z71" s="40" t="str">
        <f>Z70</f>
        <v>ks/den</v>
      </c>
      <c r="AA71" s="114" t="s">
        <v>192</v>
      </c>
    </row>
    <row r="72" spans="1:27" ht="39" customHeight="1">
      <c r="A72" s="111">
        <v>19</v>
      </c>
      <c r="B72" s="18" t="s">
        <v>103</v>
      </c>
      <c r="C72" s="18" t="s">
        <v>115</v>
      </c>
      <c r="D72" s="19">
        <v>150</v>
      </c>
      <c r="E72" s="19" t="s">
        <v>6</v>
      </c>
      <c r="F72" s="19"/>
      <c r="G72" s="19"/>
      <c r="H72" s="20">
        <v>30</v>
      </c>
      <c r="I72" s="21" t="s">
        <v>5</v>
      </c>
      <c r="J72" s="22">
        <v>1.3</v>
      </c>
      <c r="K72" s="23" t="str">
        <f>CONCATENATE(E72,"/ ",I72)</f>
        <v>m/ s</v>
      </c>
      <c r="L72" s="24">
        <f>($D$72*Y72/J72)+(2*H72*Y72)</f>
        <v>431.44615384615383</v>
      </c>
      <c r="M72" s="53" t="str">
        <f>CONCATENATE(I72,"/",RIGHT(Z72,3))</f>
        <v>s/den</v>
      </c>
      <c r="N72" s="20">
        <v>80000</v>
      </c>
      <c r="O72" s="26" t="str">
        <f>M72</f>
        <v>s/den</v>
      </c>
      <c r="P72" s="174">
        <f>L72/N72</f>
        <v>5.3930769230769232E-3</v>
      </c>
      <c r="Q72" s="27"/>
      <c r="R72" s="28"/>
      <c r="S72" s="47"/>
      <c r="T72" s="28" t="s">
        <v>66</v>
      </c>
      <c r="U72" s="50">
        <f>SUM(U73)</f>
        <v>2.46</v>
      </c>
      <c r="V72" s="28" t="s">
        <v>119</v>
      </c>
      <c r="W72" s="50">
        <f>SUM(W73)</f>
        <v>146.55000000000001</v>
      </c>
      <c r="X72" s="28" t="s">
        <v>120</v>
      </c>
      <c r="Y72" s="30">
        <f>SUM(Y73)</f>
        <v>2.46</v>
      </c>
      <c r="Z72" s="29" t="s">
        <v>2</v>
      </c>
      <c r="AA72" s="112" t="s">
        <v>184</v>
      </c>
    </row>
    <row r="73" spans="1:27" ht="36" customHeight="1">
      <c r="A73" s="160"/>
      <c r="B73" s="161"/>
      <c r="C73" s="161"/>
      <c r="D73" s="162"/>
      <c r="E73" s="162"/>
      <c r="F73" s="162"/>
      <c r="G73" s="162"/>
      <c r="H73" s="163"/>
      <c r="I73" s="164"/>
      <c r="J73" s="163"/>
      <c r="K73" s="164"/>
      <c r="L73" s="165"/>
      <c r="M73" s="227"/>
      <c r="N73" s="166"/>
      <c r="O73" s="166"/>
      <c r="P73" s="167"/>
      <c r="Q73" s="168"/>
      <c r="R73" s="169"/>
      <c r="S73" s="170">
        <v>1</v>
      </c>
      <c r="T73" s="171" t="str">
        <f>$T$11</f>
        <v>m3</v>
      </c>
      <c r="U73" s="170">
        <v>2.46</v>
      </c>
      <c r="V73" s="171" t="str">
        <f>$V$11</f>
        <v>m3/den</v>
      </c>
      <c r="W73" s="170">
        <v>146.55000000000001</v>
      </c>
      <c r="X73" s="171" t="str">
        <f>$X$11</f>
        <v>kg/den</v>
      </c>
      <c r="Y73" s="172">
        <f t="shared" ref="Y73:Y79" si="34">IF(S73=0,0,U73/S73)</f>
        <v>2.46</v>
      </c>
      <c r="Z73" s="164" t="str">
        <f>Z72</f>
        <v>ks/den</v>
      </c>
      <c r="AA73" s="173" t="s">
        <v>117</v>
      </c>
    </row>
    <row r="74" spans="1:27" ht="36" customHeight="1">
      <c r="A74" s="113">
        <v>20</v>
      </c>
      <c r="B74" s="217" t="s">
        <v>114</v>
      </c>
      <c r="C74" s="217" t="s">
        <v>109</v>
      </c>
      <c r="D74" s="218">
        <v>100</v>
      </c>
      <c r="E74" s="218" t="s">
        <v>6</v>
      </c>
      <c r="F74" s="218"/>
      <c r="G74" s="218"/>
      <c r="H74" s="219">
        <v>30</v>
      </c>
      <c r="I74" s="220" t="s">
        <v>5</v>
      </c>
      <c r="J74" s="221">
        <v>1.3</v>
      </c>
      <c r="K74" s="23" t="str">
        <f>CONCATENATE(E74,"/ ",I74)</f>
        <v>m/ s</v>
      </c>
      <c r="L74" s="24">
        <f>($D$74*Y74/J74)+(2*H74*Y74)</f>
        <v>19.169230769230772</v>
      </c>
      <c r="M74" s="53" t="str">
        <f>CONCATENATE(I74,"/",RIGHT(Z74,3))</f>
        <v>s/den</v>
      </c>
      <c r="N74" s="219">
        <v>80000</v>
      </c>
      <c r="O74" s="26" t="str">
        <f>M74</f>
        <v>s/den</v>
      </c>
      <c r="P74" s="229">
        <f>L74/N74</f>
        <v>2.3961538461538464E-4</v>
      </c>
      <c r="Q74" s="222"/>
      <c r="R74" s="223"/>
      <c r="S74" s="224"/>
      <c r="T74" s="225" t="s">
        <v>66</v>
      </c>
      <c r="U74" s="50">
        <f>SUM(U75)</f>
        <v>0.14000000000000001</v>
      </c>
      <c r="V74" s="225" t="s">
        <v>119</v>
      </c>
      <c r="W74" s="50">
        <f>SUM(W75)</f>
        <v>9.5500000000000007</v>
      </c>
      <c r="X74" s="225" t="s">
        <v>120</v>
      </c>
      <c r="Y74" s="30">
        <f>SUM(Y75)</f>
        <v>0.14000000000000001</v>
      </c>
      <c r="Z74" s="226" t="s">
        <v>2</v>
      </c>
      <c r="AA74" s="112" t="s">
        <v>184</v>
      </c>
    </row>
    <row r="75" spans="1:27" ht="36" customHeight="1">
      <c r="A75" s="160"/>
      <c r="B75" s="161"/>
      <c r="C75" s="161"/>
      <c r="D75" s="162"/>
      <c r="E75" s="162"/>
      <c r="F75" s="162"/>
      <c r="G75" s="162"/>
      <c r="H75" s="163"/>
      <c r="I75" s="164"/>
      <c r="J75" s="163"/>
      <c r="K75" s="164"/>
      <c r="L75" s="165"/>
      <c r="M75" s="164"/>
      <c r="N75" s="166"/>
      <c r="O75" s="166"/>
      <c r="P75" s="167"/>
      <c r="Q75" s="168"/>
      <c r="R75" s="169"/>
      <c r="S75" s="170">
        <v>1</v>
      </c>
      <c r="T75" s="171" t="str">
        <f>T74</f>
        <v>m3</v>
      </c>
      <c r="U75" s="170">
        <v>0.14000000000000001</v>
      </c>
      <c r="V75" s="171" t="str">
        <f>V74</f>
        <v>m3/den</v>
      </c>
      <c r="W75" s="170">
        <v>9.5500000000000007</v>
      </c>
      <c r="X75" s="171" t="str">
        <f>X74</f>
        <v>kg/den</v>
      </c>
      <c r="Y75" s="172">
        <f t="shared" si="34"/>
        <v>0.14000000000000001</v>
      </c>
      <c r="Z75" s="164" t="str">
        <f>Z74</f>
        <v>ks/den</v>
      </c>
      <c r="AA75" s="173" t="s">
        <v>236</v>
      </c>
    </row>
    <row r="76" spans="1:27" ht="39" customHeight="1">
      <c r="A76" s="111">
        <v>21</v>
      </c>
      <c r="B76" s="18" t="s">
        <v>109</v>
      </c>
      <c r="C76" s="18" t="s">
        <v>108</v>
      </c>
      <c r="D76" s="19">
        <v>7.46</v>
      </c>
      <c r="E76" s="19" t="s">
        <v>6</v>
      </c>
      <c r="F76" s="19"/>
      <c r="G76" s="19"/>
      <c r="H76" s="20">
        <v>20</v>
      </c>
      <c r="I76" s="21" t="s">
        <v>5</v>
      </c>
      <c r="J76" s="22">
        <v>0.34</v>
      </c>
      <c r="K76" s="23" t="str">
        <f>CONCATENATE(E76,"/ ",I76)</f>
        <v>m/ s</v>
      </c>
      <c r="L76" s="24">
        <f>($D$76*Y76/J76)+(2*H76*Y76)</f>
        <v>8.671764705882353</v>
      </c>
      <c r="M76" s="53" t="str">
        <f>CONCATENATE(I76,"/",RIGHT(Z76,3))</f>
        <v>s/den</v>
      </c>
      <c r="N76" s="20">
        <v>80000</v>
      </c>
      <c r="O76" s="26" t="str">
        <f>M76</f>
        <v>s/den</v>
      </c>
      <c r="P76" s="174">
        <f>L76/N76</f>
        <v>1.0839705882352941E-4</v>
      </c>
      <c r="Q76" s="27"/>
      <c r="R76" s="28"/>
      <c r="S76" s="47"/>
      <c r="T76" s="28" t="s">
        <v>66</v>
      </c>
      <c r="U76" s="50">
        <f>SUM(U77)</f>
        <v>0.14000000000000001</v>
      </c>
      <c r="V76" s="28" t="s">
        <v>119</v>
      </c>
      <c r="W76" s="50">
        <f>SUM(W77)</f>
        <v>9.5500000000000007</v>
      </c>
      <c r="X76" s="28" t="s">
        <v>120</v>
      </c>
      <c r="Y76" s="30">
        <f>SUM(Y77)</f>
        <v>0.14000000000000001</v>
      </c>
      <c r="Z76" s="29" t="s">
        <v>2</v>
      </c>
      <c r="AA76" s="112" t="s">
        <v>184</v>
      </c>
    </row>
    <row r="77" spans="1:27" ht="36" customHeight="1">
      <c r="A77" s="113"/>
      <c r="B77" s="31"/>
      <c r="C77" s="31"/>
      <c r="D77" s="32"/>
      <c r="E77" s="32"/>
      <c r="F77" s="32"/>
      <c r="G77" s="32"/>
      <c r="H77" s="33"/>
      <c r="I77" s="34"/>
      <c r="J77" s="33"/>
      <c r="K77" s="34"/>
      <c r="L77" s="35"/>
      <c r="M77" s="25"/>
      <c r="N77" s="36"/>
      <c r="O77" s="36"/>
      <c r="P77" s="37"/>
      <c r="Q77" s="38"/>
      <c r="R77" s="39"/>
      <c r="S77" s="49">
        <v>1</v>
      </c>
      <c r="T77" s="48" t="str">
        <f>T76</f>
        <v>m3</v>
      </c>
      <c r="U77" s="49">
        <v>0.14000000000000001</v>
      </c>
      <c r="V77" s="48" t="str">
        <f>V76</f>
        <v>m3/den</v>
      </c>
      <c r="W77" s="49">
        <v>9.5500000000000007</v>
      </c>
      <c r="X77" s="48" t="str">
        <f>X76</f>
        <v>kg/den</v>
      </c>
      <c r="Y77" s="172">
        <f t="shared" si="34"/>
        <v>0.14000000000000001</v>
      </c>
      <c r="Z77" s="40" t="str">
        <f>Z76</f>
        <v>ks/den</v>
      </c>
      <c r="AA77" s="173" t="s">
        <v>236</v>
      </c>
    </row>
    <row r="78" spans="1:27" ht="39" customHeight="1">
      <c r="A78" s="111">
        <v>22</v>
      </c>
      <c r="B78" s="18" t="s">
        <v>108</v>
      </c>
      <c r="C78" s="18" t="s">
        <v>115</v>
      </c>
      <c r="D78" s="19">
        <v>200</v>
      </c>
      <c r="E78" s="19" t="s">
        <v>6</v>
      </c>
      <c r="F78" s="19"/>
      <c r="G78" s="19"/>
      <c r="H78" s="20">
        <v>30</v>
      </c>
      <c r="I78" s="21" t="s">
        <v>5</v>
      </c>
      <c r="J78" s="22">
        <v>1.3</v>
      </c>
      <c r="K78" s="23" t="str">
        <f>CONCATENATE(E78,"/ ",I78)</f>
        <v>m/ s</v>
      </c>
      <c r="L78" s="24">
        <f>($D$78*Y78/J78)+(2*H78*Y78)</f>
        <v>29.938461538461539</v>
      </c>
      <c r="M78" s="53" t="str">
        <f>CONCATENATE(I78,"/",RIGHT(Z78,3))</f>
        <v>s/den</v>
      </c>
      <c r="N78" s="20">
        <v>80000</v>
      </c>
      <c r="O78" s="26" t="str">
        <f>M78</f>
        <v>s/den</v>
      </c>
      <c r="P78" s="229">
        <f>L78/N78</f>
        <v>3.7423076923076922E-4</v>
      </c>
      <c r="Q78" s="27"/>
      <c r="R78" s="28"/>
      <c r="S78" s="47"/>
      <c r="T78" s="28" t="s">
        <v>66</v>
      </c>
      <c r="U78" s="50">
        <f>SUM(U79)</f>
        <v>0.14000000000000001</v>
      </c>
      <c r="V78" s="28" t="s">
        <v>119</v>
      </c>
      <c r="W78" s="50">
        <f>SUM(W79)</f>
        <v>9.5500000000000007</v>
      </c>
      <c r="X78" s="28" t="s">
        <v>120</v>
      </c>
      <c r="Y78" s="30">
        <f>SUM(Y79)</f>
        <v>0.14000000000000001</v>
      </c>
      <c r="Z78" s="29" t="s">
        <v>2</v>
      </c>
      <c r="AA78" s="112" t="s">
        <v>184</v>
      </c>
    </row>
    <row r="79" spans="1:27" ht="36" customHeight="1" thickBot="1">
      <c r="A79" s="115"/>
      <c r="B79" s="116"/>
      <c r="C79" s="116"/>
      <c r="D79" s="117"/>
      <c r="E79" s="117"/>
      <c r="F79" s="117"/>
      <c r="G79" s="117"/>
      <c r="H79" s="118"/>
      <c r="I79" s="119"/>
      <c r="J79" s="118"/>
      <c r="K79" s="119"/>
      <c r="L79" s="120"/>
      <c r="M79" s="121"/>
      <c r="N79" s="122"/>
      <c r="O79" s="122"/>
      <c r="P79" s="123"/>
      <c r="Q79" s="124"/>
      <c r="R79" s="125"/>
      <c r="S79" s="126">
        <v>1</v>
      </c>
      <c r="T79" s="127" t="str">
        <f>T78</f>
        <v>m3</v>
      </c>
      <c r="U79" s="126">
        <v>0.14000000000000001</v>
      </c>
      <c r="V79" s="127" t="str">
        <f>V78</f>
        <v>m3/den</v>
      </c>
      <c r="W79" s="126">
        <v>9.5500000000000007</v>
      </c>
      <c r="X79" s="127" t="str">
        <f>X78</f>
        <v>kg/den</v>
      </c>
      <c r="Y79" s="228">
        <f t="shared" si="34"/>
        <v>0.14000000000000001</v>
      </c>
      <c r="Z79" s="119" t="str">
        <f>Z78</f>
        <v>ks/den</v>
      </c>
      <c r="AA79" s="128" t="s">
        <v>236</v>
      </c>
    </row>
    <row r="80" spans="1:27" s="56" customFormat="1" ht="12.75">
      <c r="A80" s="252"/>
      <c r="B80" s="250" t="s">
        <v>130</v>
      </c>
      <c r="C80" s="129"/>
      <c r="D80" s="129"/>
      <c r="E80" s="129"/>
      <c r="F80" s="129"/>
      <c r="G80" s="129"/>
      <c r="H80" s="129"/>
      <c r="I80" s="129"/>
      <c r="J80" s="129"/>
      <c r="K80" s="129"/>
      <c r="L80" s="130">
        <f>SUM(L11:L73)</f>
        <v>536437.81155560119</v>
      </c>
      <c r="M80" s="129" t="s">
        <v>124</v>
      </c>
      <c r="N80" s="129"/>
      <c r="O80" s="129"/>
      <c r="P80" s="140">
        <f>SUM(P11:P73)</f>
        <v>6.705472644445015</v>
      </c>
      <c r="Q80" s="131" t="s">
        <v>4</v>
      </c>
    </row>
    <row r="81" spans="1:17" s="54" customFormat="1" ht="12.75">
      <c r="A81" s="132"/>
      <c r="B81" s="251" t="s">
        <v>131</v>
      </c>
      <c r="C81" s="133" t="s">
        <v>132</v>
      </c>
      <c r="D81" s="133"/>
      <c r="E81" s="133"/>
      <c r="F81" s="133"/>
      <c r="G81" s="133"/>
      <c r="H81" s="133"/>
      <c r="I81" s="133"/>
      <c r="J81" s="133"/>
      <c r="K81" s="133"/>
      <c r="L81" s="134">
        <f>L11+L16+L40+L46+L49+L55+L70+L72+L68+L64+L74+L78</f>
        <v>219656.32307692306</v>
      </c>
      <c r="M81" s="134" t="s">
        <v>124</v>
      </c>
      <c r="N81" s="133"/>
      <c r="O81" s="133"/>
      <c r="P81" s="141">
        <f>P11+P16+P40+P46+P49+P55+P70+P72+P68+P64+P74+P78</f>
        <v>2.7457040384615388</v>
      </c>
      <c r="Q81" s="135" t="s">
        <v>4</v>
      </c>
    </row>
    <row r="82" spans="1:17" s="54" customFormat="1" ht="12.75">
      <c r="A82" s="132"/>
      <c r="B82" s="133"/>
      <c r="C82" s="133" t="s">
        <v>133</v>
      </c>
      <c r="D82" s="133"/>
      <c r="E82" s="133"/>
      <c r="F82" s="133"/>
      <c r="G82" s="133"/>
      <c r="H82" s="133"/>
      <c r="I82" s="133"/>
      <c r="J82" s="133"/>
      <c r="K82" s="133"/>
      <c r="L82" s="134">
        <f>L28+L34+L61</f>
        <v>142289.53846153847</v>
      </c>
      <c r="M82" s="134" t="s">
        <v>124</v>
      </c>
      <c r="N82" s="133"/>
      <c r="O82" s="133"/>
      <c r="P82" s="141">
        <f>P28+P34+P61</f>
        <v>1.7786192307692308</v>
      </c>
      <c r="Q82" s="135" t="s">
        <v>4</v>
      </c>
    </row>
    <row r="83" spans="1:17" s="54" customFormat="1" ht="12.75">
      <c r="A83" s="132"/>
      <c r="B83" s="133"/>
      <c r="C83" s="133" t="s">
        <v>134</v>
      </c>
      <c r="D83" s="133"/>
      <c r="E83" s="133"/>
      <c r="F83" s="133"/>
      <c r="G83" s="133"/>
      <c r="H83" s="133"/>
      <c r="I83" s="133"/>
      <c r="J83" s="133"/>
      <c r="K83" s="133"/>
      <c r="L83" s="134">
        <f>L43+L52+L66+L76</f>
        <v>14123.517352941179</v>
      </c>
      <c r="M83" s="134" t="s">
        <v>124</v>
      </c>
      <c r="N83" s="133"/>
      <c r="O83" s="133"/>
      <c r="P83" s="141">
        <f>P43+P52+P66+P76</f>
        <v>0.17654396691176474</v>
      </c>
      <c r="Q83" s="135" t="s">
        <v>4</v>
      </c>
    </row>
    <row r="84" spans="1:17" s="54" customFormat="1" ht="13.5" thickBot="1">
      <c r="A84" s="136"/>
      <c r="B84" s="137"/>
      <c r="C84" s="137" t="s">
        <v>123</v>
      </c>
      <c r="D84" s="137"/>
      <c r="E84" s="137"/>
      <c r="F84" s="137"/>
      <c r="G84" s="137"/>
      <c r="H84" s="137"/>
      <c r="I84" s="137"/>
      <c r="J84" s="137"/>
      <c r="K84" s="137"/>
      <c r="L84" s="138">
        <f>L22+L37+L58</f>
        <v>160426.21212121213</v>
      </c>
      <c r="M84" s="138" t="s">
        <v>124</v>
      </c>
      <c r="N84" s="137"/>
      <c r="O84" s="137"/>
      <c r="P84" s="142">
        <f>P22+P37+P58</f>
        <v>2.0053276515151515</v>
      </c>
      <c r="Q84" s="139" t="s">
        <v>4</v>
      </c>
    </row>
    <row r="85" spans="1:17" s="54" customFormat="1" ht="12.75">
      <c r="L85" s="175"/>
    </row>
    <row r="86" spans="1:17" s="54" customFormat="1" ht="12.75"/>
    <row r="91" spans="1:17" s="9" customFormat="1" ht="12.75">
      <c r="H91" s="54"/>
      <c r="I91" s="54"/>
      <c r="J91" s="54"/>
      <c r="K91" s="54"/>
      <c r="L91" s="320"/>
      <c r="M91" s="320"/>
      <c r="N91" s="84"/>
      <c r="O91" s="54"/>
      <c r="P91" s="84"/>
    </row>
    <row r="92" spans="1:17" s="54" customFormat="1" ht="12.75">
      <c r="L92" s="321"/>
      <c r="M92" s="321"/>
      <c r="P92" s="55"/>
    </row>
    <row r="93" spans="1:17" s="54" customFormat="1" ht="12.75">
      <c r="L93" s="321"/>
      <c r="M93" s="321"/>
      <c r="P93" s="55"/>
    </row>
    <row r="94" spans="1:17" s="54" customFormat="1" ht="12.75">
      <c r="L94" s="321"/>
      <c r="M94" s="321"/>
      <c r="P94" s="55"/>
    </row>
    <row r="95" spans="1:17" s="54" customFormat="1" ht="12.75">
      <c r="L95" s="321"/>
      <c r="M95" s="321"/>
      <c r="P95" s="55"/>
    </row>
    <row r="96" spans="1:17" s="56" customFormat="1" ht="12.75">
      <c r="L96" s="319"/>
      <c r="M96" s="319"/>
      <c r="P96" s="57"/>
    </row>
    <row r="97" spans="12:16" s="56" customFormat="1" ht="12.75">
      <c r="L97" s="319"/>
      <c r="M97" s="319"/>
      <c r="P97" s="57"/>
    </row>
  </sheetData>
  <mergeCells count="31">
    <mergeCell ref="A1:J1"/>
    <mergeCell ref="J7:K7"/>
    <mergeCell ref="L7:M7"/>
    <mergeCell ref="D7:E7"/>
    <mergeCell ref="H7:I7"/>
    <mergeCell ref="G7:G9"/>
    <mergeCell ref="F7:F9"/>
    <mergeCell ref="D8:E8"/>
    <mergeCell ref="H8:I8"/>
    <mergeCell ref="J8:K8"/>
    <mergeCell ref="L8:M8"/>
    <mergeCell ref="I4:J4"/>
    <mergeCell ref="I5:J5"/>
    <mergeCell ref="N7:O7"/>
    <mergeCell ref="Q6:AA6"/>
    <mergeCell ref="Q7:Q9"/>
    <mergeCell ref="U7:Z7"/>
    <mergeCell ref="S7:T7"/>
    <mergeCell ref="R7:R9"/>
    <mergeCell ref="N8:O8"/>
    <mergeCell ref="U8:V8"/>
    <mergeCell ref="W8:X8"/>
    <mergeCell ref="Y8:Z8"/>
    <mergeCell ref="S8:T8"/>
    <mergeCell ref="L97:M97"/>
    <mergeCell ref="L91:M91"/>
    <mergeCell ref="L92:M92"/>
    <mergeCell ref="L93:M93"/>
    <mergeCell ref="L94:M94"/>
    <mergeCell ref="L95:M95"/>
    <mergeCell ref="L96:M96"/>
  </mergeCells>
  <phoneticPr fontId="0" type="noConversion"/>
  <printOptions horizontalCentered="1"/>
  <pageMargins left="0.78740157480314965" right="0.19685039370078741" top="0.98425196850393704" bottom="0.98425196850393704" header="1.4960629921259843" footer="0.19685039370078741"/>
  <pageSetup paperSize="8" scale="65" fitToHeight="50" orientation="landscape" horizontalDpi="300" verticalDpi="300" r:id="rId1"/>
  <headerFooter alignWithMargins="0">
    <oddHeader>&amp;Rstrana &amp;P</oddHeader>
  </headerFooter>
  <legacyDrawing r:id="rId2"/>
  <oleObjects>
    <oleObject progId="SmartSketch.Document" shapeId="1053" r:id="rId3"/>
    <oleObject progId="SmartSketch.Document" shapeId="1056" r:id="rId4"/>
    <oleObject progId="SmartSketch.Document" shapeId="1057" r:id="rId5"/>
    <oleObject progId="SmartSketch.Document" shapeId="1059" r:id="rId6"/>
    <oleObject progId="SmartSketch.Document" shapeId="1060" r:id="rId7"/>
    <oleObject progId="SmartSketch.Document" shapeId="1062" r:id="rId8"/>
    <oleObject progId="SmartSketch.Document" shapeId="1063" r:id="rId9"/>
    <oleObject progId="SmartSketch.Document" shapeId="1064" r:id="rId10"/>
    <oleObject progId="SmartSketch.Document" shapeId="1065" r:id="rId11"/>
    <oleObject progId="SmartSketch.Document" shapeId="1066" r:id="rId12"/>
    <oleObject progId="SmartSketch.Document" shapeId="1067" r:id="rId13"/>
    <oleObject progId="SmartSketch.Document" shapeId="1068" r:id="rId14"/>
    <oleObject progId="SmartSketch.Document" shapeId="1069" r:id="rId15"/>
    <oleObject progId="SmartSketch.Document" shapeId="1070" r:id="rId16"/>
    <oleObject progId="SmartSketch.Document" shapeId="1071" r:id="rId17"/>
    <oleObject progId="SmartSketch.Document" shapeId="1072" r:id="rId18"/>
    <oleObject progId="SmartSketch.Document" shapeId="1073" r:id="rId19"/>
    <oleObject progId="SmartSketch.Document" shapeId="1074" r:id="rId20"/>
    <oleObject progId="SmartSketch.Document" shapeId="1075" r:id="rId21"/>
    <oleObject progId="SmartSketch.Document" shapeId="1076" r:id="rId22"/>
    <oleObject progId="SmartSketch.Document" shapeId="1077" r:id="rId23"/>
    <oleObject progId="SmartSketch.Document" shapeId="1078" r:id="rId24"/>
    <oleObject progId="SmartSketch.Document" shapeId="1079" r:id="rId25"/>
    <oleObject progId="SmartSketch.Document" shapeId="1080" r:id="rId26"/>
    <oleObject progId="SmartSketch.Document" shapeId="1081" r:id="rId27"/>
    <oleObject progId="SmartSketch.Document" shapeId="1082" r:id="rId28"/>
    <oleObject progId="SmartSketch.Document" shapeId="1083" r:id="rId29"/>
    <oleObject progId="SmartSketch.Document" shapeId="1084" r:id="rId30"/>
    <oleObject progId="SmartSketch.Document" shapeId="1085" r:id="rId31"/>
    <oleObject progId="SmartSketch.Document" shapeId="1086" r:id="rId32"/>
    <oleObject progId="SmartSketch.Document" shapeId="1087" r:id="rId33"/>
    <oleObject progId="SmartSketch.Document" shapeId="1088" r:id="rId34"/>
    <oleObject progId="SmartSketch.Document" shapeId="1089" r:id="rId35"/>
    <oleObject progId="SmartSketch.Document" shapeId="1090" r:id="rId36"/>
    <oleObject progId="SmartSketch.Document" shapeId="1091" r:id="rId37"/>
    <oleObject progId="SmartSketch.Document" shapeId="1092" r:id="rId38"/>
    <oleObject progId="SmartSketch.Document" shapeId="1093" r:id="rId39"/>
    <oleObject progId="SmartSketch.Document" shapeId="1094" r:id="rId40"/>
    <oleObject progId="SmartSketch.Document" shapeId="1095" r:id="rId41"/>
    <oleObject progId="SmartSketch.Document" shapeId="1096" r:id="rId42"/>
    <oleObject progId="SmartSketch.Document" shapeId="1097" r:id="rId43"/>
    <oleObject progId="SmartSketch.Document" shapeId="1098" r:id="rId44"/>
    <oleObject progId="SmartSketch.Document" shapeId="1099" r:id="rId45"/>
    <oleObject progId="SmartSketch.Document" shapeId="1100" r:id="rId46"/>
    <oleObject progId="SmartSketch.Document" shapeId="1101" r:id="rId47"/>
    <oleObject progId="SmartSketch.Document" shapeId="1102" r:id="rId48"/>
    <oleObject progId="SmartSketch.Document" shapeId="1103" r:id="rId49"/>
    <oleObject progId="SmartSketch.Document" shapeId="1104" r:id="rId50"/>
    <oleObject progId="SmartSketch.Document" shapeId="1105" r:id="rId51"/>
    <oleObject progId="SmartSketch.Document" shapeId="1106" r:id="rId52"/>
    <oleObject progId="SmartSketch.Document" shapeId="1107" r:id="rId53"/>
    <oleObject progId="SmartSketch.Document" shapeId="1108" r:id="rId54"/>
    <oleObject progId="SmartSketch.Document" shapeId="1109" r:id="rId55"/>
    <oleObject progId="SmartSketch.Document" shapeId="1110" r:id="rId56"/>
    <oleObject progId="SmartSketch.Document" shapeId="1111" r:id="rId57"/>
    <oleObject progId="SmartSketch.Document" shapeId="1112" r:id="rId58"/>
    <oleObject progId="SmartSketch.Document" shapeId="1113" r:id="rId59"/>
    <oleObject progId="SmartSketch.Document" shapeId="1114" r:id="rId60"/>
    <oleObject progId="SmartSketch.Document" shapeId="1115" r:id="rId61"/>
    <oleObject progId="SmartSketch.Document" shapeId="1116" r:id="rId62"/>
    <oleObject progId="SmartSketch.Document" shapeId="1117" r:id="rId63"/>
    <oleObject progId="SmartSketch.Document" shapeId="1118" r:id="rId64"/>
    <oleObject progId="SmartSketch.Document" shapeId="1119" r:id="rId65"/>
    <oleObject progId="SmartSketch.Document" shapeId="1120" r:id="rId66"/>
    <oleObject progId="SmartSketch.Document" shapeId="1121" r:id="rId67"/>
    <oleObject progId="SmartSketch.Document" shapeId="1123" r:id="rId68"/>
    <oleObject progId="SmartSketch.Document" shapeId="1125" r:id="rId69"/>
    <oleObject progId="SmartSketch.Document" shapeId="1127" r:id="rId70"/>
    <oleObject progId="SmartSketch.Document" shapeId="1128" r:id="rId71"/>
    <oleObject progId="SmartSketch.Document" shapeId="1129" r:id="rId72"/>
    <oleObject progId="SmartSketch.Document" shapeId="1130" r:id="rId73"/>
    <oleObject progId="SmartSketch.Document" shapeId="1132" r:id="rId74"/>
    <oleObject progId="SmartSketch.Document" shapeId="1133" r:id="rId75"/>
    <oleObject progId="SmartSketch.Document" shapeId="1134" r:id="rId76"/>
    <oleObject progId="SmartSketch.Document" shapeId="1135" r:id="rId77"/>
    <oleObject progId="SmartSketch.Document" shapeId="1136" r:id="rId78"/>
    <oleObject progId="SmartSketch.Document" shapeId="1137" r:id="rId79"/>
    <oleObject progId="SmartSketch.Document" shapeId="1138" r:id="rId80"/>
    <oleObject progId="SmartSketch.Document" shapeId="1139" r:id="rId81"/>
    <oleObject progId="SmartSketch.Document" shapeId="1140" r:id="rId82"/>
    <oleObject progId="SmartSketch.Document" shapeId="1141" r:id="rId83"/>
    <oleObject progId="SmartSketch.Document" shapeId="1142" r:id="rId84"/>
    <oleObject progId="SmartSketch.Document" shapeId="1143" r:id="rId85"/>
    <oleObject progId="SmartSketch.Document" shapeId="1144" r:id="rId86"/>
    <oleObject progId="SmartSketch.Document" shapeId="1145" r:id="rId87"/>
    <oleObject progId="SmartSketch.Document" shapeId="1146" r:id="rId88"/>
    <oleObject progId="SmartSketch.Document" shapeId="1147" r:id="rId89"/>
    <oleObject progId="SmartSketch.Document" shapeId="1148" r:id="rId9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/>
  <dimension ref="A1:K26"/>
  <sheetViews>
    <sheetView showGridLines="0" showZeros="0" zoomScaleNormal="10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O18" sqref="O18"/>
    </sheetView>
  </sheetViews>
  <sheetFormatPr defaultRowHeight="11.25"/>
  <cols>
    <col min="1" max="1" width="18.33203125" style="9" customWidth="1"/>
    <col min="2" max="2" width="4.1640625" style="9" customWidth="1"/>
    <col min="3" max="11" width="11.6640625" style="9" customWidth="1"/>
    <col min="12" max="16384" width="9.33203125" style="9"/>
  </cols>
  <sheetData>
    <row r="1" spans="1:11" ht="26.25" customHeight="1" thickBot="1">
      <c r="A1" s="92" t="s">
        <v>180</v>
      </c>
      <c r="B1" s="93"/>
      <c r="C1" s="93"/>
      <c r="D1" s="93"/>
      <c r="E1" s="93"/>
      <c r="F1" s="93"/>
      <c r="G1" s="93"/>
      <c r="H1" s="93"/>
      <c r="I1" s="93"/>
      <c r="J1" s="93"/>
      <c r="K1" s="94"/>
    </row>
    <row r="2" spans="1:11" ht="15.75" customHeight="1">
      <c r="A2" s="86" t="s">
        <v>0</v>
      </c>
      <c r="B2" s="87"/>
      <c r="C2" s="344" t="s">
        <v>100</v>
      </c>
      <c r="D2" s="344"/>
      <c r="E2" s="344"/>
      <c r="F2" s="344"/>
      <c r="G2" s="345"/>
      <c r="H2" s="41"/>
      <c r="I2" s="41"/>
      <c r="J2" s="41"/>
      <c r="K2" s="95"/>
    </row>
    <row r="3" spans="1:11" ht="15.75" customHeight="1" thickBot="1">
      <c r="A3" s="88" t="s">
        <v>1</v>
      </c>
      <c r="B3" s="42"/>
      <c r="C3" s="346" t="s">
        <v>101</v>
      </c>
      <c r="D3" s="346"/>
      <c r="E3" s="346"/>
      <c r="F3" s="346"/>
      <c r="G3" s="347"/>
      <c r="H3" s="42"/>
      <c r="I3" s="42"/>
      <c r="J3" s="42"/>
      <c r="K3" s="96"/>
    </row>
    <row r="4" spans="1:11" ht="23.25" customHeight="1">
      <c r="A4" s="342" t="s">
        <v>118</v>
      </c>
      <c r="B4" s="343"/>
      <c r="C4" s="240" t="s">
        <v>237</v>
      </c>
      <c r="D4" s="58"/>
      <c r="E4" s="58"/>
      <c r="F4" s="350" t="s">
        <v>238</v>
      </c>
      <c r="G4" s="351"/>
      <c r="H4" s="85" t="s">
        <v>179</v>
      </c>
      <c r="I4" s="44" t="s">
        <v>119</v>
      </c>
      <c r="J4" s="59"/>
      <c r="K4" s="96"/>
    </row>
    <row r="5" spans="1:11" ht="23.25" customHeight="1" thickBot="1">
      <c r="A5" s="89" t="s">
        <v>177</v>
      </c>
      <c r="B5" s="90"/>
      <c r="C5" s="91" t="s">
        <v>178</v>
      </c>
      <c r="D5" s="153"/>
      <c r="E5" s="153"/>
      <c r="F5" s="336" t="s">
        <v>241</v>
      </c>
      <c r="G5" s="337"/>
      <c r="H5" s="85" t="s">
        <v>179</v>
      </c>
      <c r="I5" s="45" t="s">
        <v>120</v>
      </c>
      <c r="J5" s="60"/>
      <c r="K5" s="97"/>
    </row>
    <row r="6" spans="1:11" ht="67.5" customHeight="1">
      <c r="A6" s="364"/>
      <c r="B6" s="365" t="s">
        <v>160</v>
      </c>
      <c r="C6" s="348" t="str">
        <f>A9</f>
        <v>Sklad obalů TPI</v>
      </c>
      <c r="D6" s="338" t="str">
        <f>A11</f>
        <v>Vstřikovna TPI</v>
      </c>
      <c r="E6" s="338" t="str">
        <f>A13</f>
        <v>Expedice TPI</v>
      </c>
      <c r="F6" s="338" t="str">
        <f>A15</f>
        <v>Externí sklad Dřevokombinát</v>
      </c>
      <c r="G6" s="338" t="str">
        <f>A17</f>
        <v>Montážní provoz TPI</v>
      </c>
      <c r="H6" s="338" t="str">
        <f>A19</f>
        <v>Regenerace TPI</v>
      </c>
      <c r="I6" s="338" t="str">
        <f>A21</f>
        <v>Sklad odpadů TPI</v>
      </c>
      <c r="J6" s="340">
        <f>A23</f>
        <v>0</v>
      </c>
      <c r="K6" s="353" t="s">
        <v>181</v>
      </c>
    </row>
    <row r="7" spans="1:11" ht="18" customHeight="1">
      <c r="A7" s="364"/>
      <c r="B7" s="365"/>
      <c r="C7" s="349"/>
      <c r="D7" s="339"/>
      <c r="E7" s="339"/>
      <c r="F7" s="339"/>
      <c r="G7" s="339"/>
      <c r="H7" s="339"/>
      <c r="I7" s="339"/>
      <c r="J7" s="341"/>
      <c r="K7" s="354"/>
    </row>
    <row r="8" spans="1:11" ht="18.75" customHeight="1">
      <c r="A8" s="98" t="s">
        <v>159</v>
      </c>
      <c r="B8" s="11"/>
      <c r="C8" s="215">
        <v>1</v>
      </c>
      <c r="D8" s="216">
        <v>2</v>
      </c>
      <c r="E8" s="216">
        <v>3</v>
      </c>
      <c r="F8" s="216">
        <v>4</v>
      </c>
      <c r="G8" s="216">
        <v>5</v>
      </c>
      <c r="H8" s="216">
        <v>6</v>
      </c>
      <c r="I8" s="216">
        <v>7</v>
      </c>
      <c r="J8" s="269">
        <v>8</v>
      </c>
      <c r="K8" s="355"/>
    </row>
    <row r="9" spans="1:11" ht="23.1" customHeight="1">
      <c r="A9" s="363" t="s">
        <v>128</v>
      </c>
      <c r="B9" s="366">
        <v>1</v>
      </c>
      <c r="C9" s="61"/>
      <c r="D9" s="62">
        <f>'trasy, kapacity'!U11</f>
        <v>327.69999999999993</v>
      </c>
      <c r="E9" s="62"/>
      <c r="F9" s="62"/>
      <c r="G9" s="62">
        <f>'trasy, kapacity'!U64</f>
        <v>1.3</v>
      </c>
      <c r="H9" s="62"/>
      <c r="I9" s="62"/>
      <c r="J9" s="270"/>
      <c r="K9" s="261">
        <f t="shared" ref="K9:K24" si="0">SUM(C9:J9)</f>
        <v>328.99999999999994</v>
      </c>
    </row>
    <row r="10" spans="1:11" ht="23.1" customHeight="1">
      <c r="A10" s="352"/>
      <c r="B10" s="361"/>
      <c r="C10" s="63"/>
      <c r="D10" s="64">
        <f>'trasy, kapacity'!W11</f>
        <v>32975.5</v>
      </c>
      <c r="E10" s="64"/>
      <c r="F10" s="64"/>
      <c r="G10" s="64">
        <f>'trasy, kapacity'!W64</f>
        <v>937</v>
      </c>
      <c r="H10" s="64"/>
      <c r="I10" s="64"/>
      <c r="J10" s="271"/>
      <c r="K10" s="262">
        <f t="shared" si="0"/>
        <v>33912.5</v>
      </c>
    </row>
    <row r="11" spans="1:11" ht="23.1" customHeight="1">
      <c r="A11" s="352" t="s">
        <v>103</v>
      </c>
      <c r="B11" s="360">
        <v>2</v>
      </c>
      <c r="C11" s="65"/>
      <c r="D11" s="66"/>
      <c r="E11" s="67">
        <f>'trasy, kapacity'!U16</f>
        <v>606</v>
      </c>
      <c r="F11" s="67"/>
      <c r="G11" s="67"/>
      <c r="H11" s="68">
        <f>'trasy, kapacity'!U70</f>
        <v>39.799999999999997</v>
      </c>
      <c r="I11" s="68">
        <f>'trasy, kapacity'!U72</f>
        <v>2.46</v>
      </c>
      <c r="J11" s="272"/>
      <c r="K11" s="263">
        <f t="shared" si="0"/>
        <v>648.26</v>
      </c>
    </row>
    <row r="12" spans="1:11" ht="23.1" customHeight="1">
      <c r="A12" s="352"/>
      <c r="B12" s="361"/>
      <c r="C12" s="69"/>
      <c r="D12" s="70"/>
      <c r="E12" s="64">
        <f>'trasy, kapacity'!W16</f>
        <v>45018</v>
      </c>
      <c r="F12" s="64"/>
      <c r="G12" s="64"/>
      <c r="H12" s="71">
        <f>'trasy, kapacity'!W70</f>
        <v>734.5</v>
      </c>
      <c r="I12" s="71">
        <f>'trasy, kapacity'!W72</f>
        <v>146.55000000000001</v>
      </c>
      <c r="J12" s="273"/>
      <c r="K12" s="262">
        <f t="shared" si="0"/>
        <v>45899.05</v>
      </c>
    </row>
    <row r="13" spans="1:11" ht="23.1" customHeight="1">
      <c r="A13" s="352" t="s">
        <v>125</v>
      </c>
      <c r="B13" s="360">
        <v>3</v>
      </c>
      <c r="C13" s="65"/>
      <c r="D13" s="72"/>
      <c r="E13" s="73"/>
      <c r="F13" s="74">
        <f>'trasy, kapacity'!U22+'trasy, kapacity'!U58</f>
        <v>1061.0999999999999</v>
      </c>
      <c r="G13" s="74">
        <f>'trasy, kapacity'!U40</f>
        <v>455.1</v>
      </c>
      <c r="H13" s="74"/>
      <c r="I13" s="74"/>
      <c r="J13" s="274"/>
      <c r="K13" s="263">
        <f t="shared" si="0"/>
        <v>1516.1999999999998</v>
      </c>
    </row>
    <row r="14" spans="1:11" ht="23.1" customHeight="1">
      <c r="A14" s="352"/>
      <c r="B14" s="361"/>
      <c r="C14" s="69"/>
      <c r="D14" s="75"/>
      <c r="E14" s="76"/>
      <c r="F14" s="64">
        <f>'trasy, kapacity'!W22+'trasy, kapacity'!W58</f>
        <v>80279.3</v>
      </c>
      <c r="G14" s="64">
        <f>'trasy, kapacity'!W40</f>
        <v>34324.400000000001</v>
      </c>
      <c r="H14" s="64"/>
      <c r="I14" s="64"/>
      <c r="J14" s="271"/>
      <c r="K14" s="262">
        <f t="shared" si="0"/>
        <v>114603.70000000001</v>
      </c>
    </row>
    <row r="15" spans="1:11" ht="23.1" customHeight="1">
      <c r="A15" s="352" t="s">
        <v>126</v>
      </c>
      <c r="B15" s="360">
        <v>4</v>
      </c>
      <c r="C15" s="65"/>
      <c r="D15" s="72"/>
      <c r="E15" s="74">
        <f>'trasy, kapacity'!U37</f>
        <v>455.1</v>
      </c>
      <c r="F15" s="73"/>
      <c r="G15" s="74"/>
      <c r="H15" s="74"/>
      <c r="I15" s="74"/>
      <c r="J15" s="274"/>
      <c r="K15" s="263">
        <f t="shared" si="0"/>
        <v>455.1</v>
      </c>
    </row>
    <row r="16" spans="1:11" ht="23.1" customHeight="1">
      <c r="A16" s="352"/>
      <c r="B16" s="361"/>
      <c r="C16" s="69"/>
      <c r="D16" s="75"/>
      <c r="E16" s="64">
        <f>'trasy, kapacity'!W37</f>
        <v>34324.400000000001</v>
      </c>
      <c r="F16" s="76"/>
      <c r="G16" s="64"/>
      <c r="H16" s="64"/>
      <c r="I16" s="64"/>
      <c r="J16" s="271"/>
      <c r="K16" s="262">
        <f t="shared" si="0"/>
        <v>34324.400000000001</v>
      </c>
    </row>
    <row r="17" spans="1:11" ht="23.1" customHeight="1">
      <c r="A17" s="352" t="s">
        <v>127</v>
      </c>
      <c r="B17" s="360">
        <v>5</v>
      </c>
      <c r="C17" s="65"/>
      <c r="D17" s="72"/>
      <c r="E17" s="74">
        <f>'trasy, kapacity'!U55</f>
        <v>455.1</v>
      </c>
      <c r="F17" s="74"/>
      <c r="G17" s="73"/>
      <c r="H17" s="74"/>
      <c r="I17" s="74">
        <f>'trasy, kapacity'!U74</f>
        <v>0.14000000000000001</v>
      </c>
      <c r="J17" s="274"/>
      <c r="K17" s="263">
        <f t="shared" si="0"/>
        <v>455.24</v>
      </c>
    </row>
    <row r="18" spans="1:11" ht="23.1" customHeight="1">
      <c r="A18" s="352"/>
      <c r="B18" s="361"/>
      <c r="C18" s="69"/>
      <c r="D18" s="75"/>
      <c r="E18" s="64">
        <f>'trasy, kapacity'!W55</f>
        <v>35261.300000000003</v>
      </c>
      <c r="F18" s="64"/>
      <c r="G18" s="76"/>
      <c r="H18" s="64"/>
      <c r="I18" s="64">
        <f>'trasy, kapacity'!W74</f>
        <v>9.5500000000000007</v>
      </c>
      <c r="J18" s="271"/>
      <c r="K18" s="262">
        <f t="shared" si="0"/>
        <v>35270.850000000006</v>
      </c>
    </row>
    <row r="19" spans="1:11" ht="23.1" customHeight="1">
      <c r="A19" s="352" t="s">
        <v>129</v>
      </c>
      <c r="B19" s="360">
        <v>6</v>
      </c>
      <c r="C19" s="77"/>
      <c r="D19" s="78"/>
      <c r="E19" s="79"/>
      <c r="F19" s="79"/>
      <c r="G19" s="79"/>
      <c r="H19" s="73"/>
      <c r="I19" s="79"/>
      <c r="J19" s="275"/>
      <c r="K19" s="264">
        <f t="shared" si="0"/>
        <v>0</v>
      </c>
    </row>
    <row r="20" spans="1:11" ht="23.1" customHeight="1">
      <c r="A20" s="352"/>
      <c r="B20" s="361"/>
      <c r="C20" s="80"/>
      <c r="D20" s="81"/>
      <c r="E20" s="82"/>
      <c r="F20" s="82"/>
      <c r="G20" s="82"/>
      <c r="H20" s="76"/>
      <c r="I20" s="82"/>
      <c r="J20" s="276"/>
      <c r="K20" s="265">
        <f t="shared" si="0"/>
        <v>0</v>
      </c>
    </row>
    <row r="21" spans="1:11" ht="23.1" customHeight="1">
      <c r="A21" s="352" t="s">
        <v>115</v>
      </c>
      <c r="B21" s="360">
        <v>7</v>
      </c>
      <c r="C21" s="77"/>
      <c r="D21" s="78"/>
      <c r="E21" s="79"/>
      <c r="F21" s="79"/>
      <c r="G21" s="79"/>
      <c r="H21" s="78"/>
      <c r="I21" s="83"/>
      <c r="J21" s="275"/>
      <c r="K21" s="264">
        <f t="shared" si="0"/>
        <v>0</v>
      </c>
    </row>
    <row r="22" spans="1:11" ht="23.1" customHeight="1">
      <c r="A22" s="352"/>
      <c r="B22" s="361"/>
      <c r="C22" s="80"/>
      <c r="D22" s="81"/>
      <c r="E22" s="82"/>
      <c r="F22" s="82"/>
      <c r="G22" s="82"/>
      <c r="H22" s="81"/>
      <c r="I22" s="76"/>
      <c r="J22" s="276"/>
      <c r="K22" s="265">
        <f t="shared" si="0"/>
        <v>0</v>
      </c>
    </row>
    <row r="23" spans="1:11" ht="23.1" customHeight="1">
      <c r="A23" s="352"/>
      <c r="B23" s="360">
        <v>8</v>
      </c>
      <c r="C23" s="255"/>
      <c r="D23" s="256"/>
      <c r="E23" s="257"/>
      <c r="F23" s="257"/>
      <c r="G23" s="257"/>
      <c r="H23" s="257"/>
      <c r="I23" s="257"/>
      <c r="J23" s="277"/>
      <c r="K23" s="266">
        <f t="shared" si="0"/>
        <v>0</v>
      </c>
    </row>
    <row r="24" spans="1:11" ht="23.1" customHeight="1">
      <c r="A24" s="367"/>
      <c r="B24" s="362"/>
      <c r="C24" s="258"/>
      <c r="D24" s="259"/>
      <c r="E24" s="260"/>
      <c r="F24" s="260"/>
      <c r="G24" s="260"/>
      <c r="H24" s="260"/>
      <c r="I24" s="260"/>
      <c r="J24" s="278"/>
      <c r="K24" s="267">
        <f t="shared" si="0"/>
        <v>0</v>
      </c>
    </row>
    <row r="25" spans="1:11" ht="23.1" customHeight="1">
      <c r="A25" s="356" t="s">
        <v>182</v>
      </c>
      <c r="B25" s="357"/>
      <c r="C25" s="253">
        <f>C9+C11+C13+C15+C17+C19+C21+C23</f>
        <v>0</v>
      </c>
      <c r="D25" s="254">
        <f>D9+D11+D13+D15+D17+D19+D21+D23</f>
        <v>327.69999999999993</v>
      </c>
      <c r="E25" s="254">
        <f t="shared" ref="E25:J25" si="1">E9+E11+E13+E15+E17+E19+E21+E23</f>
        <v>1516.1999999999998</v>
      </c>
      <c r="F25" s="254">
        <f t="shared" si="1"/>
        <v>1061.0999999999999</v>
      </c>
      <c r="G25" s="254">
        <f t="shared" si="1"/>
        <v>456.40000000000003</v>
      </c>
      <c r="H25" s="254">
        <f t="shared" si="1"/>
        <v>39.799999999999997</v>
      </c>
      <c r="I25" s="254">
        <f t="shared" si="1"/>
        <v>2.6</v>
      </c>
      <c r="J25" s="279">
        <f t="shared" si="1"/>
        <v>0</v>
      </c>
      <c r="K25" s="143"/>
    </row>
    <row r="26" spans="1:11" ht="23.1" customHeight="1" thickBot="1">
      <c r="A26" s="358"/>
      <c r="B26" s="359"/>
      <c r="C26" s="99">
        <f>C10+C12+C14+C16+C18+C20+C22+C24</f>
        <v>0</v>
      </c>
      <c r="D26" s="100">
        <f>D10+D12+D14+D16+D18+D20+D22+D24</f>
        <v>32975.5</v>
      </c>
      <c r="E26" s="100">
        <f t="shared" ref="E26:J26" si="2">E10+E12+E14+E16+E18+E20+E22+E24</f>
        <v>114603.7</v>
      </c>
      <c r="F26" s="100">
        <f t="shared" si="2"/>
        <v>80279.3</v>
      </c>
      <c r="G26" s="100">
        <f t="shared" si="2"/>
        <v>35261.4</v>
      </c>
      <c r="H26" s="100">
        <f t="shared" si="2"/>
        <v>734.5</v>
      </c>
      <c r="I26" s="100">
        <f t="shared" si="2"/>
        <v>156.10000000000002</v>
      </c>
      <c r="J26" s="280">
        <f t="shared" si="2"/>
        <v>0</v>
      </c>
      <c r="K26" s="268"/>
    </row>
  </sheetData>
  <mergeCells count="33">
    <mergeCell ref="K6:K8"/>
    <mergeCell ref="A25:B26"/>
    <mergeCell ref="B21:B22"/>
    <mergeCell ref="B23:B24"/>
    <mergeCell ref="A9:A10"/>
    <mergeCell ref="A6:A7"/>
    <mergeCell ref="B6:B7"/>
    <mergeCell ref="B9:B10"/>
    <mergeCell ref="B11:B12"/>
    <mergeCell ref="B13:B14"/>
    <mergeCell ref="B15:B16"/>
    <mergeCell ref="B17:B18"/>
    <mergeCell ref="B19:B20"/>
    <mergeCell ref="A19:A20"/>
    <mergeCell ref="A21:A22"/>
    <mergeCell ref="A23:A24"/>
    <mergeCell ref="A11:A12"/>
    <mergeCell ref="A13:A14"/>
    <mergeCell ref="A15:A16"/>
    <mergeCell ref="A17:A18"/>
    <mergeCell ref="H6:H7"/>
    <mergeCell ref="I6:I7"/>
    <mergeCell ref="J6:J7"/>
    <mergeCell ref="A4:B4"/>
    <mergeCell ref="C2:G2"/>
    <mergeCell ref="D6:D7"/>
    <mergeCell ref="E6:E7"/>
    <mergeCell ref="F6:F7"/>
    <mergeCell ref="G6:G7"/>
    <mergeCell ref="C3:G3"/>
    <mergeCell ref="C6:C7"/>
    <mergeCell ref="F4:G4"/>
    <mergeCell ref="F5:G5"/>
  </mergeCells>
  <phoneticPr fontId="0" type="noConversion"/>
  <pageMargins left="0.78740157480314965" right="0.39370078740157483" top="0.98425196850393704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3"/>
  <dimension ref="B1:H205"/>
  <sheetViews>
    <sheetView workbookViewId="0">
      <pane ySplit="1" topLeftCell="A20" activePane="bottomLeft" state="frozen"/>
      <selection pane="bottomLeft" activeCell="F30" sqref="F30"/>
    </sheetView>
  </sheetViews>
  <sheetFormatPr defaultRowHeight="11.25"/>
  <cols>
    <col min="2" max="2" width="44.5" customWidth="1"/>
    <col min="3" max="3" width="8.33203125" customWidth="1"/>
    <col min="4" max="4" width="43.1640625" customWidth="1"/>
    <col min="6" max="6" width="40.83203125" customWidth="1"/>
    <col min="8" max="8" width="40.5" customWidth="1"/>
  </cols>
  <sheetData>
    <row r="1" spans="2:8" ht="50.25" customHeight="1">
      <c r="B1" s="7" t="s">
        <v>96</v>
      </c>
      <c r="D1" s="7" t="s">
        <v>97</v>
      </c>
      <c r="F1" s="8" t="s">
        <v>98</v>
      </c>
      <c r="H1" s="8" t="s">
        <v>99</v>
      </c>
    </row>
    <row r="2" spans="2:8" ht="25.5" customHeight="1">
      <c r="B2" s="5" t="s">
        <v>7</v>
      </c>
      <c r="C2" s="1"/>
      <c r="D2" s="6" t="s">
        <v>67</v>
      </c>
      <c r="F2" s="5" t="s">
        <v>33</v>
      </c>
      <c r="H2" s="5" t="s">
        <v>52</v>
      </c>
    </row>
    <row r="3" spans="2:8" ht="25.5" customHeight="1">
      <c r="B3" s="5" t="s">
        <v>8</v>
      </c>
      <c r="C3" s="1"/>
      <c r="D3" s="6" t="s">
        <v>68</v>
      </c>
      <c r="F3" s="5" t="s">
        <v>34</v>
      </c>
      <c r="H3" s="5" t="s">
        <v>53</v>
      </c>
    </row>
    <row r="4" spans="2:8" ht="25.5" customHeight="1">
      <c r="B4" s="5" t="s">
        <v>9</v>
      </c>
      <c r="C4" s="1"/>
      <c r="D4" s="6" t="s">
        <v>69</v>
      </c>
      <c r="F4" s="5" t="s">
        <v>35</v>
      </c>
      <c r="H4" s="5" t="s">
        <v>63</v>
      </c>
    </row>
    <row r="5" spans="2:8" ht="25.5" customHeight="1">
      <c r="B5" s="5" t="s">
        <v>10</v>
      </c>
      <c r="C5" s="1"/>
      <c r="D5" s="6" t="s">
        <v>70</v>
      </c>
      <c r="F5" s="5" t="s">
        <v>36</v>
      </c>
      <c r="H5" s="5" t="s">
        <v>64</v>
      </c>
    </row>
    <row r="6" spans="2:8" ht="25.5" customHeight="1">
      <c r="B6" s="5" t="s">
        <v>11</v>
      </c>
      <c r="C6" s="1"/>
      <c r="D6" s="2"/>
      <c r="F6" s="5" t="s">
        <v>37</v>
      </c>
      <c r="H6" s="5" t="s">
        <v>65</v>
      </c>
    </row>
    <row r="7" spans="2:8" ht="25.5" customHeight="1">
      <c r="B7" s="5" t="s">
        <v>12</v>
      </c>
      <c r="C7" s="1"/>
      <c r="D7" s="2"/>
      <c r="F7" s="5" t="s">
        <v>38</v>
      </c>
      <c r="H7" s="5" t="s">
        <v>62</v>
      </c>
    </row>
    <row r="8" spans="2:8" ht="25.5" customHeight="1">
      <c r="B8" s="5" t="s">
        <v>13</v>
      </c>
      <c r="C8" s="1"/>
      <c r="D8" s="2"/>
      <c r="F8" s="5" t="s">
        <v>39</v>
      </c>
      <c r="H8" s="5" t="s">
        <v>61</v>
      </c>
    </row>
    <row r="9" spans="2:8" ht="25.5" customHeight="1">
      <c r="B9" s="5" t="s">
        <v>14</v>
      </c>
      <c r="C9" s="1"/>
      <c r="D9" s="2"/>
      <c r="F9" s="5" t="s">
        <v>40</v>
      </c>
      <c r="H9" s="5" t="s">
        <v>60</v>
      </c>
    </row>
    <row r="10" spans="2:8" ht="25.5" customHeight="1">
      <c r="B10" s="5" t="s">
        <v>21</v>
      </c>
      <c r="C10" s="1"/>
      <c r="D10" s="2"/>
      <c r="F10" s="5" t="s">
        <v>41</v>
      </c>
      <c r="H10" s="5" t="s">
        <v>57</v>
      </c>
    </row>
    <row r="11" spans="2:8" ht="25.5" customHeight="1">
      <c r="B11" s="5" t="s">
        <v>16</v>
      </c>
      <c r="C11" s="1"/>
      <c r="D11" s="2"/>
      <c r="F11" s="5" t="s">
        <v>42</v>
      </c>
      <c r="H11" s="5" t="s">
        <v>58</v>
      </c>
    </row>
    <row r="12" spans="2:8" ht="25.5" customHeight="1">
      <c r="B12" s="5" t="s">
        <v>17</v>
      </c>
      <c r="C12" s="1"/>
      <c r="D12" s="2"/>
      <c r="F12" s="5" t="s">
        <v>43</v>
      </c>
      <c r="H12" s="5" t="s">
        <v>59</v>
      </c>
    </row>
    <row r="13" spans="2:8" ht="25.5" customHeight="1">
      <c r="B13" s="5" t="s">
        <v>18</v>
      </c>
      <c r="C13" s="1"/>
      <c r="D13" s="2"/>
      <c r="F13" s="5" t="s">
        <v>44</v>
      </c>
      <c r="H13" s="5" t="s">
        <v>54</v>
      </c>
    </row>
    <row r="14" spans="2:8" ht="25.5" customHeight="1">
      <c r="B14" s="5" t="s">
        <v>19</v>
      </c>
      <c r="C14" s="1"/>
      <c r="D14" s="2"/>
      <c r="F14" s="5" t="s">
        <v>45</v>
      </c>
      <c r="H14" s="5" t="s">
        <v>55</v>
      </c>
    </row>
    <row r="15" spans="2:8" ht="25.5" customHeight="1">
      <c r="B15" s="5" t="s">
        <v>20</v>
      </c>
      <c r="C15" s="1"/>
      <c r="D15" s="2"/>
      <c r="F15" s="5" t="s">
        <v>46</v>
      </c>
      <c r="H15" s="5" t="s">
        <v>56</v>
      </c>
    </row>
    <row r="16" spans="2:8" ht="25.5" customHeight="1">
      <c r="B16" s="5" t="s">
        <v>15</v>
      </c>
      <c r="C16" s="1"/>
      <c r="D16" s="2"/>
      <c r="F16" s="5" t="s">
        <v>47</v>
      </c>
      <c r="H16" s="5" t="s">
        <v>71</v>
      </c>
    </row>
    <row r="17" spans="2:8" ht="25.5" customHeight="1">
      <c r="B17" s="5" t="s">
        <v>22</v>
      </c>
      <c r="C17" s="1"/>
      <c r="D17" s="2"/>
      <c r="F17" s="5" t="s">
        <v>48</v>
      </c>
      <c r="H17" s="5" t="s">
        <v>72</v>
      </c>
    </row>
    <row r="18" spans="2:8" ht="25.5" customHeight="1">
      <c r="B18" s="5" t="s">
        <v>24</v>
      </c>
      <c r="C18" s="1"/>
      <c r="D18" s="2"/>
      <c r="F18" s="5" t="s">
        <v>49</v>
      </c>
      <c r="H18" s="5" t="s">
        <v>73</v>
      </c>
    </row>
    <row r="19" spans="2:8" ht="25.5" customHeight="1">
      <c r="B19" s="5" t="s">
        <v>23</v>
      </c>
      <c r="C19" s="1"/>
      <c r="D19" s="2"/>
      <c r="F19" s="5" t="s">
        <v>50</v>
      </c>
      <c r="H19" s="5" t="s">
        <v>74</v>
      </c>
    </row>
    <row r="20" spans="2:8" ht="25.5" customHeight="1">
      <c r="B20" s="5" t="s">
        <v>25</v>
      </c>
      <c r="C20" s="1"/>
      <c r="D20" s="2"/>
      <c r="F20" s="5" t="s">
        <v>51</v>
      </c>
      <c r="H20" s="5" t="s">
        <v>75</v>
      </c>
    </row>
    <row r="21" spans="2:8" ht="25.5" customHeight="1">
      <c r="B21" s="5" t="s">
        <v>26</v>
      </c>
      <c r="C21" s="1"/>
      <c r="D21" s="2"/>
      <c r="H21" s="5" t="s">
        <v>76</v>
      </c>
    </row>
    <row r="22" spans="2:8" ht="25.5" customHeight="1">
      <c r="B22" s="5" t="s">
        <v>27</v>
      </c>
      <c r="C22" s="1"/>
      <c r="D22" s="2"/>
      <c r="H22" s="5" t="s">
        <v>77</v>
      </c>
    </row>
    <row r="23" spans="2:8" ht="25.5" customHeight="1">
      <c r="B23" s="5" t="s">
        <v>28</v>
      </c>
      <c r="C23" s="1"/>
      <c r="D23" s="2"/>
      <c r="H23" s="5" t="s">
        <v>78</v>
      </c>
    </row>
    <row r="24" spans="2:8" ht="25.5" customHeight="1">
      <c r="B24" s="5" t="s">
        <v>30</v>
      </c>
      <c r="C24" s="1"/>
      <c r="D24" s="2"/>
      <c r="H24" s="5" t="s">
        <v>79</v>
      </c>
    </row>
    <row r="25" spans="2:8" ht="25.5" customHeight="1">
      <c r="B25" s="5" t="s">
        <v>29</v>
      </c>
      <c r="C25" s="1"/>
      <c r="D25" s="2"/>
      <c r="H25" s="5" t="s">
        <v>80</v>
      </c>
    </row>
    <row r="26" spans="2:8" ht="25.5" customHeight="1">
      <c r="B26" s="5" t="s">
        <v>31</v>
      </c>
      <c r="C26" s="1"/>
      <c r="D26" s="2"/>
      <c r="H26" s="5" t="s">
        <v>81</v>
      </c>
    </row>
    <row r="27" spans="2:8" ht="25.5" customHeight="1">
      <c r="B27" s="5" t="s">
        <v>32</v>
      </c>
      <c r="C27" s="1"/>
      <c r="D27" s="2"/>
      <c r="H27" s="5" t="s">
        <v>82</v>
      </c>
    </row>
    <row r="28" spans="2:8" ht="25.5" customHeight="1">
      <c r="B28" s="5" t="s">
        <v>86</v>
      </c>
      <c r="C28" s="1"/>
      <c r="D28" s="2"/>
      <c r="H28" s="5" t="s">
        <v>83</v>
      </c>
    </row>
    <row r="29" spans="2:8" ht="25.5" customHeight="1">
      <c r="B29" s="5" t="s">
        <v>88</v>
      </c>
      <c r="C29" s="1"/>
      <c r="D29" s="2"/>
      <c r="H29" s="5" t="s">
        <v>84</v>
      </c>
    </row>
    <row r="30" spans="2:8" ht="25.5" customHeight="1">
      <c r="B30" s="5" t="s">
        <v>87</v>
      </c>
      <c r="C30" s="1"/>
      <c r="D30" s="2"/>
      <c r="H30" s="5" t="s">
        <v>85</v>
      </c>
    </row>
    <row r="31" spans="2:8" ht="25.5" customHeight="1">
      <c r="B31" s="5" t="s">
        <v>89</v>
      </c>
      <c r="C31" s="1"/>
      <c r="D31" s="2"/>
    </row>
    <row r="32" spans="2:8" ht="25.5" customHeight="1">
      <c r="B32" s="5" t="s">
        <v>90</v>
      </c>
      <c r="C32" s="1"/>
      <c r="D32" s="2"/>
    </row>
    <row r="33" spans="2:4" ht="25.5" customHeight="1">
      <c r="B33" s="3" t="s">
        <v>91</v>
      </c>
      <c r="C33" s="1"/>
      <c r="D33" s="2"/>
    </row>
    <row r="34" spans="2:4" ht="25.5" customHeight="1">
      <c r="B34" s="3" t="s">
        <v>92</v>
      </c>
      <c r="C34" s="1"/>
      <c r="D34" s="2"/>
    </row>
    <row r="35" spans="2:4" ht="25.5" customHeight="1">
      <c r="B35" s="3" t="s">
        <v>93</v>
      </c>
      <c r="C35" s="1"/>
      <c r="D35" s="2"/>
    </row>
    <row r="36" spans="2:4" ht="25.5" customHeight="1">
      <c r="B36" s="3" t="s">
        <v>94</v>
      </c>
      <c r="C36" s="1"/>
      <c r="D36" s="2"/>
    </row>
    <row r="37" spans="2:4" ht="25.5" customHeight="1">
      <c r="B37" s="3" t="s">
        <v>95</v>
      </c>
      <c r="C37" s="1"/>
      <c r="D37" s="2"/>
    </row>
    <row r="38" spans="2:4" ht="25.5" customHeight="1">
      <c r="B38" s="4"/>
      <c r="C38" s="1"/>
      <c r="D38" s="2"/>
    </row>
    <row r="39" spans="2:4" ht="25.5" customHeight="1">
      <c r="C39" s="1"/>
      <c r="D39" s="2"/>
    </row>
    <row r="40" spans="2:4" ht="25.5" customHeight="1">
      <c r="C40" s="1"/>
      <c r="D40" s="2"/>
    </row>
    <row r="41" spans="2:4" ht="25.5" customHeight="1">
      <c r="C41" s="1"/>
      <c r="D41" s="2"/>
    </row>
    <row r="42" spans="2:4" ht="25.5" customHeight="1">
      <c r="C42" s="1"/>
      <c r="D42" s="2"/>
    </row>
    <row r="43" spans="2:4" ht="25.5" customHeight="1">
      <c r="C43" s="1"/>
      <c r="D43" s="2"/>
    </row>
    <row r="44" spans="2:4" ht="25.5" customHeight="1">
      <c r="C44" s="1"/>
      <c r="D44" s="2"/>
    </row>
    <row r="45" spans="2:4" ht="25.5" customHeight="1">
      <c r="C45" s="1"/>
      <c r="D45" s="2"/>
    </row>
    <row r="46" spans="2:4" ht="25.5" customHeight="1">
      <c r="C46" s="1"/>
      <c r="D46" s="2"/>
    </row>
    <row r="47" spans="2:4" ht="25.5" customHeight="1">
      <c r="C47" s="1"/>
      <c r="D47" s="2"/>
    </row>
    <row r="48" spans="2:4" ht="25.5" customHeight="1">
      <c r="C48" s="1"/>
      <c r="D48" s="2"/>
    </row>
    <row r="49" spans="3:4" ht="25.5" customHeight="1">
      <c r="C49" s="1"/>
      <c r="D49" s="2"/>
    </row>
    <row r="50" spans="3:4" ht="25.5" customHeight="1">
      <c r="C50" s="1"/>
      <c r="D50" s="2"/>
    </row>
    <row r="51" spans="3:4" ht="25.5" customHeight="1">
      <c r="C51" s="1"/>
      <c r="D51" s="2"/>
    </row>
    <row r="52" spans="3:4" ht="25.5" customHeight="1">
      <c r="C52" s="1"/>
      <c r="D52" s="2"/>
    </row>
    <row r="53" spans="3:4" ht="25.5" customHeight="1">
      <c r="C53" s="1"/>
      <c r="D53" s="2"/>
    </row>
    <row r="54" spans="3:4" ht="25.5" customHeight="1">
      <c r="C54" s="1"/>
      <c r="D54" s="2"/>
    </row>
    <row r="55" spans="3:4" ht="25.5" customHeight="1">
      <c r="C55" s="1"/>
      <c r="D55" s="2"/>
    </row>
    <row r="56" spans="3:4" ht="25.5" customHeight="1">
      <c r="C56" s="1"/>
      <c r="D56" s="2"/>
    </row>
    <row r="57" spans="3:4" ht="25.5" customHeight="1">
      <c r="C57" s="1"/>
      <c r="D57" s="2"/>
    </row>
    <row r="58" spans="3:4" ht="25.5" customHeight="1">
      <c r="C58" s="1"/>
      <c r="D58" s="2"/>
    </row>
    <row r="59" spans="3:4" ht="25.5" customHeight="1">
      <c r="C59" s="1"/>
      <c r="D59" s="2"/>
    </row>
    <row r="60" spans="3:4" ht="25.5" customHeight="1">
      <c r="C60" s="1"/>
      <c r="D60" s="2"/>
    </row>
    <row r="61" spans="3:4" ht="25.5" customHeight="1">
      <c r="C61" s="1"/>
      <c r="D61" s="2"/>
    </row>
    <row r="62" spans="3:4" ht="25.5" customHeight="1">
      <c r="C62" s="1"/>
      <c r="D62" s="2"/>
    </row>
    <row r="63" spans="3:4" ht="25.5" customHeight="1">
      <c r="C63" s="1"/>
      <c r="D63" s="2"/>
    </row>
    <row r="64" spans="3:4" ht="25.5" customHeight="1">
      <c r="C64" s="1"/>
      <c r="D64" s="2"/>
    </row>
    <row r="65" spans="3:4" ht="25.5" customHeight="1">
      <c r="C65" s="1"/>
      <c r="D65" s="2"/>
    </row>
    <row r="66" spans="3:4" ht="25.5" customHeight="1">
      <c r="C66" s="1"/>
      <c r="D66" s="2"/>
    </row>
    <row r="67" spans="3:4" ht="25.5" customHeight="1">
      <c r="C67" s="1"/>
      <c r="D67" s="2"/>
    </row>
    <row r="68" spans="3:4" ht="25.5" customHeight="1">
      <c r="C68" s="1"/>
      <c r="D68" s="2"/>
    </row>
    <row r="69" spans="3:4" ht="25.5" customHeight="1">
      <c r="C69" s="1"/>
      <c r="D69" s="2"/>
    </row>
    <row r="70" spans="3:4" ht="25.5" customHeight="1">
      <c r="C70" s="1"/>
      <c r="D70" s="2"/>
    </row>
    <row r="71" spans="3:4" ht="25.5" customHeight="1">
      <c r="C71" s="1"/>
      <c r="D71" s="2"/>
    </row>
    <row r="72" spans="3:4" ht="25.5" customHeight="1">
      <c r="C72" s="1"/>
      <c r="D72" s="2"/>
    </row>
    <row r="73" spans="3:4" ht="25.5" customHeight="1">
      <c r="C73" s="1"/>
      <c r="D73" s="2"/>
    </row>
    <row r="74" spans="3:4" ht="25.5" customHeight="1">
      <c r="C74" s="1"/>
      <c r="D74" s="2"/>
    </row>
    <row r="75" spans="3:4" ht="25.5" customHeight="1">
      <c r="C75" s="1"/>
      <c r="D75" s="2"/>
    </row>
    <row r="76" spans="3:4" ht="25.5" customHeight="1">
      <c r="C76" s="1"/>
      <c r="D76" s="2"/>
    </row>
    <row r="77" spans="3:4" ht="25.5" customHeight="1">
      <c r="C77" s="1"/>
      <c r="D77" s="2"/>
    </row>
    <row r="78" spans="3:4" ht="25.5" customHeight="1">
      <c r="C78" s="1"/>
      <c r="D78" s="2"/>
    </row>
    <row r="79" spans="3:4" ht="25.5" customHeight="1">
      <c r="C79" s="1"/>
      <c r="D79" s="2"/>
    </row>
    <row r="80" spans="3:4" ht="25.5" customHeight="1">
      <c r="C80" s="1"/>
      <c r="D80" s="2"/>
    </row>
    <row r="81" spans="3:4" ht="25.5" customHeight="1">
      <c r="C81" s="1"/>
      <c r="D81" s="2"/>
    </row>
    <row r="82" spans="3:4" ht="25.5" customHeight="1">
      <c r="C82" s="1"/>
      <c r="D82" s="2"/>
    </row>
    <row r="83" spans="3:4" ht="25.5" customHeight="1">
      <c r="C83" s="1"/>
      <c r="D83" s="2"/>
    </row>
    <row r="84" spans="3:4" ht="25.5" customHeight="1">
      <c r="C84" s="1"/>
      <c r="D84" s="2"/>
    </row>
    <row r="85" spans="3:4" ht="25.5" customHeight="1">
      <c r="C85" s="1"/>
      <c r="D85" s="2"/>
    </row>
    <row r="86" spans="3:4" ht="25.5" customHeight="1">
      <c r="C86" s="1"/>
      <c r="D86" s="2"/>
    </row>
    <row r="87" spans="3:4" ht="25.5" customHeight="1">
      <c r="C87" s="1"/>
      <c r="D87" s="2"/>
    </row>
    <row r="88" spans="3:4" ht="25.5" customHeight="1">
      <c r="C88" s="1"/>
      <c r="D88" s="2"/>
    </row>
    <row r="89" spans="3:4" ht="25.5" customHeight="1">
      <c r="C89" s="1"/>
      <c r="D89" s="2"/>
    </row>
    <row r="90" spans="3:4" ht="25.5" customHeight="1">
      <c r="C90" s="1"/>
      <c r="D90" s="2"/>
    </row>
    <row r="91" spans="3:4" ht="25.5" customHeight="1">
      <c r="C91" s="1"/>
      <c r="D91" s="2"/>
    </row>
    <row r="92" spans="3:4" ht="25.5" customHeight="1">
      <c r="C92" s="1"/>
      <c r="D92" s="2"/>
    </row>
    <row r="93" spans="3:4" ht="25.5" customHeight="1">
      <c r="C93" s="1"/>
      <c r="D93" s="2"/>
    </row>
    <row r="94" spans="3:4" ht="25.5" customHeight="1">
      <c r="C94" s="1"/>
      <c r="D94" s="2"/>
    </row>
    <row r="95" spans="3:4" ht="25.5" customHeight="1">
      <c r="C95" s="1"/>
      <c r="D95" s="2"/>
    </row>
    <row r="96" spans="3:4" ht="25.5" customHeight="1">
      <c r="C96" s="1"/>
      <c r="D96" s="2"/>
    </row>
    <row r="97" spans="3:4" ht="25.5" customHeight="1">
      <c r="C97" s="1"/>
      <c r="D97" s="2"/>
    </row>
    <row r="98" spans="3:4" ht="25.5" customHeight="1">
      <c r="C98" s="1"/>
      <c r="D98" s="2"/>
    </row>
    <row r="99" spans="3:4" ht="25.5" customHeight="1">
      <c r="C99" s="1"/>
      <c r="D99" s="2"/>
    </row>
    <row r="100" spans="3:4" ht="25.5" customHeight="1">
      <c r="C100" s="1"/>
      <c r="D100" s="2"/>
    </row>
    <row r="101" spans="3:4" ht="25.5" customHeight="1">
      <c r="C101" s="1"/>
      <c r="D101" s="2"/>
    </row>
    <row r="102" spans="3:4" ht="25.5" customHeight="1">
      <c r="C102" s="1"/>
      <c r="D102" s="2"/>
    </row>
    <row r="103" spans="3:4" ht="25.5" customHeight="1">
      <c r="C103" s="1"/>
      <c r="D103" s="2"/>
    </row>
    <row r="104" spans="3:4" ht="25.5" customHeight="1">
      <c r="C104" s="1"/>
      <c r="D104" s="2"/>
    </row>
    <row r="105" spans="3:4" ht="25.5" customHeight="1">
      <c r="C105" s="1"/>
      <c r="D105" s="2"/>
    </row>
    <row r="106" spans="3:4" ht="25.5" customHeight="1">
      <c r="C106" s="1"/>
      <c r="D106" s="2"/>
    </row>
    <row r="107" spans="3:4" ht="25.5" customHeight="1">
      <c r="C107" s="1"/>
      <c r="D107" s="2"/>
    </row>
    <row r="108" spans="3:4" ht="25.5" customHeight="1">
      <c r="C108" s="1"/>
      <c r="D108" s="2"/>
    </row>
    <row r="109" spans="3:4" ht="25.5" customHeight="1">
      <c r="C109" s="1"/>
      <c r="D109" s="2"/>
    </row>
    <row r="110" spans="3:4" ht="25.5" customHeight="1">
      <c r="C110" s="1"/>
      <c r="D110" s="2"/>
    </row>
    <row r="111" spans="3:4" ht="25.5" customHeight="1">
      <c r="C111" s="1"/>
      <c r="D111" s="2"/>
    </row>
    <row r="112" spans="3:4" ht="25.5" customHeight="1">
      <c r="C112" s="1"/>
      <c r="D112" s="2"/>
    </row>
    <row r="113" spans="3:4" ht="25.5" customHeight="1">
      <c r="C113" s="1"/>
      <c r="D113" s="2"/>
    </row>
    <row r="114" spans="3:4" ht="25.5" customHeight="1">
      <c r="C114" s="1"/>
      <c r="D114" s="2"/>
    </row>
    <row r="115" spans="3:4" ht="25.5" customHeight="1">
      <c r="C115" s="1"/>
      <c r="D115" s="2"/>
    </row>
    <row r="116" spans="3:4" ht="25.5" customHeight="1">
      <c r="C116" s="1"/>
      <c r="D116" s="2"/>
    </row>
    <row r="117" spans="3:4" ht="25.5" customHeight="1">
      <c r="C117" s="1"/>
      <c r="D117" s="2"/>
    </row>
    <row r="118" spans="3:4" ht="25.5" customHeight="1">
      <c r="C118" s="1"/>
      <c r="D118" s="2"/>
    </row>
    <row r="119" spans="3:4" ht="25.5" customHeight="1">
      <c r="C119" s="1"/>
      <c r="D119" s="2"/>
    </row>
    <row r="120" spans="3:4" ht="25.5" customHeight="1">
      <c r="C120" s="1"/>
      <c r="D120" s="2"/>
    </row>
    <row r="121" spans="3:4" ht="25.5" customHeight="1">
      <c r="C121" s="1"/>
      <c r="D121" s="2"/>
    </row>
    <row r="122" spans="3:4" ht="25.5" customHeight="1">
      <c r="C122" s="1"/>
      <c r="D122" s="2"/>
    </row>
    <row r="123" spans="3:4" ht="25.5" customHeight="1">
      <c r="C123" s="1"/>
      <c r="D123" s="2"/>
    </row>
    <row r="124" spans="3:4" ht="25.5" customHeight="1">
      <c r="C124" s="1"/>
      <c r="D124" s="2"/>
    </row>
    <row r="125" spans="3:4" ht="25.5" customHeight="1">
      <c r="C125" s="1"/>
      <c r="D125" s="2"/>
    </row>
    <row r="126" spans="3:4" ht="25.5" customHeight="1">
      <c r="C126" s="1"/>
      <c r="D126" s="2"/>
    </row>
    <row r="127" spans="3:4" ht="25.5" customHeight="1">
      <c r="C127" s="1"/>
      <c r="D127" s="2"/>
    </row>
    <row r="128" spans="3:4" ht="25.5" customHeight="1">
      <c r="C128" s="1"/>
      <c r="D128" s="2"/>
    </row>
    <row r="129" spans="3:4" ht="25.5" customHeight="1">
      <c r="C129" s="1"/>
      <c r="D129" s="2"/>
    </row>
    <row r="130" spans="3:4" ht="25.5" customHeight="1">
      <c r="C130" s="1"/>
      <c r="D130" s="2"/>
    </row>
    <row r="131" spans="3:4" ht="25.5" customHeight="1">
      <c r="C131" s="1"/>
      <c r="D131" s="2"/>
    </row>
    <row r="132" spans="3:4" ht="25.5" customHeight="1">
      <c r="C132" s="1"/>
      <c r="D132" s="2"/>
    </row>
    <row r="133" spans="3:4" ht="25.5" customHeight="1">
      <c r="C133" s="1"/>
      <c r="D133" s="2"/>
    </row>
    <row r="134" spans="3:4" ht="25.5" customHeight="1">
      <c r="C134" s="1"/>
      <c r="D134" s="2"/>
    </row>
    <row r="135" spans="3:4" ht="25.5" customHeight="1">
      <c r="C135" s="1"/>
      <c r="D135" s="2"/>
    </row>
    <row r="136" spans="3:4" ht="25.5" customHeight="1">
      <c r="C136" s="1"/>
      <c r="D136" s="2"/>
    </row>
    <row r="137" spans="3:4" ht="25.5" customHeight="1">
      <c r="C137" s="1"/>
      <c r="D137" s="2"/>
    </row>
    <row r="138" spans="3:4" ht="25.5" customHeight="1">
      <c r="C138" s="1"/>
      <c r="D138" s="2"/>
    </row>
    <row r="139" spans="3:4" ht="25.5" customHeight="1">
      <c r="C139" s="1"/>
      <c r="D139" s="2"/>
    </row>
    <row r="140" spans="3:4" ht="25.5" customHeight="1">
      <c r="C140" s="1"/>
      <c r="D140" s="2"/>
    </row>
    <row r="141" spans="3:4" ht="25.5" customHeight="1">
      <c r="C141" s="1"/>
      <c r="D141" s="2"/>
    </row>
    <row r="142" spans="3:4" ht="25.5" customHeight="1">
      <c r="C142" s="1"/>
      <c r="D142" s="2"/>
    </row>
    <row r="143" spans="3:4" ht="25.5" customHeight="1">
      <c r="C143" s="1"/>
      <c r="D143" s="2"/>
    </row>
    <row r="144" spans="3:4" ht="25.5" customHeight="1">
      <c r="C144" s="1"/>
      <c r="D144" s="2"/>
    </row>
    <row r="145" spans="3:4" ht="25.5" customHeight="1">
      <c r="C145" s="1"/>
      <c r="D145" s="2"/>
    </row>
    <row r="146" spans="3:4" ht="25.5" customHeight="1">
      <c r="C146" s="1"/>
      <c r="D146" s="2"/>
    </row>
    <row r="147" spans="3:4" ht="25.5" customHeight="1">
      <c r="C147" s="1"/>
      <c r="D147" s="2"/>
    </row>
    <row r="148" spans="3:4" ht="25.5" customHeight="1">
      <c r="C148" s="1"/>
      <c r="D148" s="2"/>
    </row>
    <row r="149" spans="3:4" ht="25.5" customHeight="1">
      <c r="C149" s="1"/>
      <c r="D149" s="2"/>
    </row>
    <row r="150" spans="3:4">
      <c r="C150" s="2"/>
      <c r="D150" s="2"/>
    </row>
    <row r="151" spans="3:4">
      <c r="C151" s="2"/>
      <c r="D151" s="2"/>
    </row>
    <row r="152" spans="3:4">
      <c r="C152" s="2"/>
      <c r="D152" s="2"/>
    </row>
    <row r="153" spans="3:4">
      <c r="C153" s="2"/>
      <c r="D153" s="2"/>
    </row>
    <row r="154" spans="3:4">
      <c r="C154" s="2"/>
      <c r="D154" s="2"/>
    </row>
    <row r="155" spans="3:4">
      <c r="C155" s="2"/>
      <c r="D155" s="2"/>
    </row>
    <row r="156" spans="3:4">
      <c r="C156" s="2"/>
      <c r="D156" s="2"/>
    </row>
    <row r="157" spans="3:4">
      <c r="C157" s="2"/>
      <c r="D157" s="2"/>
    </row>
    <row r="158" spans="3:4">
      <c r="C158" s="2"/>
      <c r="D158" s="2"/>
    </row>
    <row r="159" spans="3:4">
      <c r="C159" s="2"/>
      <c r="D159" s="2"/>
    </row>
    <row r="160" spans="3:4">
      <c r="C160" s="2"/>
      <c r="D160" s="2"/>
    </row>
    <row r="161" spans="3:4">
      <c r="C161" s="2"/>
      <c r="D161" s="2"/>
    </row>
    <row r="162" spans="3:4">
      <c r="C162" s="2"/>
      <c r="D162" s="2"/>
    </row>
    <row r="163" spans="3:4">
      <c r="C163" s="2"/>
      <c r="D163" s="2"/>
    </row>
    <row r="164" spans="3:4">
      <c r="C164" s="2"/>
      <c r="D164" s="2"/>
    </row>
    <row r="165" spans="3:4">
      <c r="C165" s="2"/>
      <c r="D165" s="2"/>
    </row>
    <row r="166" spans="3:4">
      <c r="C166" s="2"/>
      <c r="D166" s="2"/>
    </row>
    <row r="167" spans="3:4">
      <c r="C167" s="2"/>
      <c r="D167" s="2"/>
    </row>
    <row r="168" spans="3:4">
      <c r="C168" s="2"/>
      <c r="D168" s="2"/>
    </row>
    <row r="169" spans="3:4">
      <c r="C169" s="2"/>
      <c r="D169" s="2"/>
    </row>
    <row r="170" spans="3:4">
      <c r="C170" s="2"/>
      <c r="D170" s="2"/>
    </row>
    <row r="171" spans="3:4">
      <c r="C171" s="2"/>
      <c r="D171" s="2"/>
    </row>
    <row r="172" spans="3:4">
      <c r="C172" s="2"/>
      <c r="D172" s="2"/>
    </row>
    <row r="173" spans="3:4">
      <c r="C173" s="2"/>
      <c r="D173" s="2"/>
    </row>
    <row r="174" spans="3:4">
      <c r="C174" s="2"/>
      <c r="D174" s="2"/>
    </row>
    <row r="175" spans="3:4">
      <c r="C175" s="2"/>
      <c r="D175" s="2"/>
    </row>
    <row r="176" spans="3:4">
      <c r="C176" s="2"/>
      <c r="D176" s="2"/>
    </row>
    <row r="177" spans="3:4">
      <c r="C177" s="2"/>
      <c r="D177" s="2"/>
    </row>
    <row r="178" spans="3:4">
      <c r="C178" s="2"/>
      <c r="D178" s="2"/>
    </row>
    <row r="179" spans="3:4">
      <c r="C179" s="2"/>
      <c r="D179" s="2"/>
    </row>
    <row r="180" spans="3:4">
      <c r="C180" s="2"/>
      <c r="D180" s="2"/>
    </row>
    <row r="181" spans="3:4">
      <c r="C181" s="2"/>
      <c r="D181" s="2"/>
    </row>
    <row r="182" spans="3:4">
      <c r="C182" s="2"/>
      <c r="D182" s="2"/>
    </row>
    <row r="183" spans="3:4">
      <c r="C183" s="2"/>
      <c r="D183" s="2"/>
    </row>
    <row r="184" spans="3:4">
      <c r="C184" s="2"/>
      <c r="D184" s="2"/>
    </row>
    <row r="185" spans="3:4">
      <c r="C185" s="2"/>
      <c r="D185" s="2"/>
    </row>
    <row r="186" spans="3:4">
      <c r="C186" s="2"/>
      <c r="D186" s="2"/>
    </row>
    <row r="187" spans="3:4">
      <c r="C187" s="2"/>
      <c r="D187" s="2"/>
    </row>
    <row r="188" spans="3:4">
      <c r="C188" s="2"/>
      <c r="D188" s="2"/>
    </row>
    <row r="189" spans="3:4">
      <c r="C189" s="2"/>
      <c r="D189" s="2"/>
    </row>
    <row r="190" spans="3:4">
      <c r="C190" s="2"/>
      <c r="D190" s="2"/>
    </row>
    <row r="191" spans="3:4">
      <c r="C191" s="2"/>
      <c r="D191" s="2"/>
    </row>
    <row r="192" spans="3:4">
      <c r="C192" s="2"/>
      <c r="D192" s="2"/>
    </row>
    <row r="193" spans="3:4">
      <c r="C193" s="2"/>
      <c r="D193" s="2"/>
    </row>
    <row r="194" spans="3:4">
      <c r="C194" s="2"/>
      <c r="D194" s="2"/>
    </row>
    <row r="195" spans="3:4">
      <c r="C195" s="2"/>
      <c r="D195" s="2"/>
    </row>
    <row r="196" spans="3:4">
      <c r="C196" s="2"/>
      <c r="D196" s="2"/>
    </row>
    <row r="197" spans="3:4">
      <c r="C197" s="2"/>
      <c r="D197" s="2"/>
    </row>
    <row r="198" spans="3:4">
      <c r="C198" s="2"/>
      <c r="D198" s="2"/>
    </row>
    <row r="199" spans="3:4">
      <c r="C199" s="2"/>
      <c r="D199" s="2"/>
    </row>
    <row r="200" spans="3:4">
      <c r="C200" s="2"/>
      <c r="D200" s="2"/>
    </row>
    <row r="201" spans="3:4">
      <c r="C201" s="2"/>
      <c r="D201" s="2"/>
    </row>
    <row r="202" spans="3:4">
      <c r="C202" s="2"/>
      <c r="D202" s="2"/>
    </row>
    <row r="203" spans="3:4">
      <c r="C203" s="2"/>
      <c r="D203" s="2"/>
    </row>
    <row r="204" spans="3:4">
      <c r="C204" s="2"/>
      <c r="D204" s="2"/>
    </row>
    <row r="205" spans="3:4">
      <c r="C205" s="2"/>
      <c r="D205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  <oleObjects>
    <oleObject progId="SmartSketch.Document" shapeId="2049" r:id="rId3"/>
    <oleObject progId="SmartSketch.Document" shapeId="2055" r:id="rId4"/>
    <oleObject progId="SmartSketch.Document" shapeId="2056" r:id="rId5"/>
    <oleObject progId="SmartSketch.Document" shapeId="2058" r:id="rId6"/>
    <oleObject progId="SmartSketch.Document" shapeId="2059" r:id="rId7"/>
    <oleObject progId="SmartSketch.Document" shapeId="2061" r:id="rId8"/>
    <oleObject progId="SmartSketch.Document" shapeId="2062" r:id="rId9"/>
    <oleObject progId="SmartSketch.Document" shapeId="2063" r:id="rId10"/>
    <oleObject progId="SmartSketch.Document" shapeId="2066" r:id="rId11"/>
    <oleObject progId="SmartSketch.Document" shapeId="2067" r:id="rId12"/>
    <oleObject progId="SmartSketch.Document" shapeId="2068" r:id="rId13"/>
    <oleObject progId="SmartSketch.Document" shapeId="2069" r:id="rId14"/>
    <oleObject progId="SmartSketch.Document" shapeId="2070" r:id="rId15"/>
    <oleObject progId="SmartSketch.Document" shapeId="2071" r:id="rId16"/>
    <oleObject progId="SmartSketch.Document" shapeId="2072" r:id="rId17"/>
    <oleObject progId="SmartSketch.Document" shapeId="2073" r:id="rId18"/>
    <oleObject progId="SmartSketch.Document" shapeId="2074" r:id="rId19"/>
    <oleObject progId="SmartSketch.Document" shapeId="2075" r:id="rId20"/>
    <oleObject progId="SmartSketch.Document" shapeId="2076" r:id="rId21"/>
    <oleObject progId="SmartSketch.Document" shapeId="2077" r:id="rId22"/>
    <oleObject progId="SmartSketch.Document" shapeId="2079" r:id="rId23"/>
    <oleObject progId="SmartSketch.Document" shapeId="2080" r:id="rId24"/>
    <oleObject progId="SmartSketch.Document" shapeId="2081" r:id="rId25"/>
    <oleObject progId="SmartSketch.Document" shapeId="2082" r:id="rId26"/>
    <oleObject progId="SmartSketch.Document" shapeId="2085" r:id="rId27"/>
    <oleObject progId="SmartSketch.Document" shapeId="2086" r:id="rId28"/>
    <oleObject progId="SmartSketch.Document" shapeId="2087" r:id="rId29"/>
    <oleObject progId="SmartSketch.Document" shapeId="2088" r:id="rId30"/>
    <oleObject progId="SmartSketch.Document" shapeId="2089" r:id="rId31"/>
    <oleObject progId="SmartSketch.Document" shapeId="2090" r:id="rId32"/>
    <oleObject progId="SmartSketch.Document" shapeId="2091" r:id="rId33"/>
    <oleObject progId="SmartSketch.Document" shapeId="2092" r:id="rId34"/>
    <oleObject progId="SmartSketch.Document" shapeId="2093" r:id="rId35"/>
    <oleObject progId="SmartSketch.Document" shapeId="2094" r:id="rId36"/>
    <oleObject progId="SmartSketch.Document" shapeId="2095" r:id="rId37"/>
    <oleObject progId="SmartSketch.Document" shapeId="2096" r:id="rId38"/>
    <oleObject progId="SmartSketch.Document" shapeId="2097" r:id="rId39"/>
    <oleObject progId="SmartSketch.Document" shapeId="2098" r:id="rId40"/>
    <oleObject progId="SmartSketch.Document" shapeId="2099" r:id="rId41"/>
    <oleObject progId="SmartSketch.Document" shapeId="2100" r:id="rId42"/>
    <oleObject progId="SmartSketch.Document" shapeId="2101" r:id="rId43"/>
    <oleObject progId="SmartSketch.Document" shapeId="2102" r:id="rId44"/>
    <oleObject progId="SmartSketch.Document" shapeId="2103" r:id="rId45"/>
    <oleObject progId="SmartSketch.Document" shapeId="2104" r:id="rId46"/>
    <oleObject progId="SmartSketch.Document" shapeId="2105" r:id="rId47"/>
    <oleObject progId="SmartSketch.Document" shapeId="2106" r:id="rId48"/>
    <oleObject progId="SmartSketch.Document" shapeId="2107" r:id="rId49"/>
    <oleObject progId="SmartSketch.Document" shapeId="2108" r:id="rId50"/>
    <oleObject progId="SmartSketch.Document" shapeId="2109" r:id="rId51"/>
    <oleObject progId="SmartSketch.Document" shapeId="2110" r:id="rId52"/>
    <oleObject progId="SmartSketch.Document" shapeId="2111" r:id="rId53"/>
    <oleObject progId="SmartSketch.Document" shapeId="2112" r:id="rId54"/>
    <oleObject progId="SmartSketch.Document" shapeId="2113" r:id="rId55"/>
    <oleObject progId="SmartSketch.Document" shapeId="2114" r:id="rId56"/>
    <oleObject progId="SmartSketch.Document" shapeId="2115" r:id="rId57"/>
    <oleObject progId="SmartSketch.Document" shapeId="2116" r:id="rId58"/>
    <oleObject progId="SmartSketch.Document" shapeId="2117" r:id="rId59"/>
    <oleObject progId="SmartSketch.Document" shapeId="2118" r:id="rId60"/>
    <oleObject progId="SmartSketch.Document" shapeId="2119" r:id="rId61"/>
    <oleObject progId="SmartSketch.Document" shapeId="2120" r:id="rId62"/>
    <oleObject progId="SmartSketch.Document" shapeId="2121" r:id="rId63"/>
    <oleObject progId="SmartSketch.Document" shapeId="2122" r:id="rId64"/>
    <oleObject progId="SmartSketch.Document" shapeId="2123" r:id="rId65"/>
    <oleObject progId="SmartSketch.Document" shapeId="2124" r:id="rId66"/>
    <oleObject progId="SmartSketch.Document" shapeId="2125" r:id="rId67"/>
    <oleObject progId="SmartSketch.Document" shapeId="2126" r:id="rId68"/>
    <oleObject progId="SmartSketch.Document" shapeId="2127" r:id="rId69"/>
    <oleObject progId="SmartSketch.Document" shapeId="2128" r:id="rId70"/>
    <oleObject progId="SmartSketch.Document" shapeId="2129" r:id="rId71"/>
    <oleObject progId="SmartSketch.Document" shapeId="2130" r:id="rId72"/>
    <oleObject progId="SmartSketch.Document" shapeId="2131" r:id="rId73"/>
    <oleObject progId="SmartSketch.Document" shapeId="2132" r:id="rId74"/>
    <oleObject progId="SmartSketch.Document" shapeId="2133" r:id="rId75"/>
    <oleObject progId="SmartSketch.Document" shapeId="2134" r:id="rId76"/>
    <oleObject progId="SmartSketch.Document" shapeId="2135" r:id="rId77"/>
    <oleObject progId="SmartSketch.Document" shapeId="2136" r:id="rId78"/>
    <oleObject progId="SmartSketch.Document" shapeId="2137" r:id="rId79"/>
    <oleObject progId="SmartSketch.Document" shapeId="2138" r:id="rId80"/>
    <oleObject progId="SmartSketch.Document" shapeId="2139" r:id="rId81"/>
    <oleObject progId="SmartSketch.Document" shapeId="2140" r:id="rId82"/>
    <oleObject progId="SmartSketch.Document" shapeId="2141" r:id="rId83"/>
    <oleObject progId="SmartSketch.Document" shapeId="2142" r:id="rId84"/>
    <oleObject progId="SmartSketch.Document" shapeId="2143" r:id="rId85"/>
    <oleObject progId="SmartSketch.Document" shapeId="2144" r:id="rId86"/>
    <oleObject progId="SmartSketch.Document" shapeId="2145" r:id="rId87"/>
    <oleObject progId="SmartSketch.Document" shapeId="2146" r:id="rId88"/>
    <oleObject progId="SmartSketch.Document" shapeId="2147" r:id="rId89"/>
    <oleObject progId="SmartSketch.Document" shapeId="2148" r:id="rId9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přehled pohybu</vt:lpstr>
      <vt:lpstr>trasy, kapacity</vt:lpstr>
      <vt:lpstr>šachovnice</vt:lpstr>
      <vt:lpstr>značky</vt:lpstr>
      <vt:lpstr>'trasy, kapacity'!Názvy_tisku</vt:lpstr>
    </vt:vector>
  </TitlesOfParts>
  <Company>LPH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Malec</dc:creator>
  <cp:lastModifiedBy>Malec</cp:lastModifiedBy>
  <cp:lastPrinted>2014-05-28T04:00:19Z</cp:lastPrinted>
  <dcterms:created xsi:type="dcterms:W3CDTF">2001-07-24T08:03:56Z</dcterms:created>
  <dcterms:modified xsi:type="dcterms:W3CDTF">2014-05-28T08:48:40Z</dcterms:modified>
</cp:coreProperties>
</file>